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72593DF4-AB44-432E-8D6E-248302B86D93}"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2. Паспорт фин осв ввод факт" sheetId="15" state="hidden" r:id="rId8"/>
    <sheet name="5.анализ эк эфф.1" sheetId="33" r:id="rId9"/>
    <sheet name="6.1. Паспорт сетевой график" sheetId="16"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ТП'!$A$1:$S$34</definedName>
    <definedName name="_xlnm.Print_Area" localSheetId="2">'3.1. паспорт Техсостояние ПС'!$A$2:$T$45</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график'!$A$1:$K$54</definedName>
    <definedName name="_xlnm.Print_Area" localSheetId="10">'6.2. Паспорт фин осв ввод'!$A$1:$AV$64</definedName>
    <definedName name="_xlnm.Print_Area" localSheetId="7">'6.2. Паспорт фин осв ввод факт'!$A$1:$AC$64</definedName>
    <definedName name="_xlnm.Print_Area" localSheetId="12">'8. Общие сведения'!$A$1:$B$130</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AO30" i="29" l="1"/>
  <c r="AO33" i="29"/>
  <c r="AK33" i="29"/>
  <c r="AG33" i="29"/>
  <c r="AC33" i="29"/>
  <c r="F32" i="29"/>
  <c r="F33" i="29"/>
  <c r="AC32" i="29"/>
  <c r="AZ33" i="29"/>
  <c r="AS24" i="29"/>
  <c r="AV24" i="29"/>
  <c r="F28" i="29"/>
  <c r="F31" i="29"/>
  <c r="F34" i="29"/>
  <c r="AC34" i="29" s="1"/>
  <c r="F30" i="29"/>
  <c r="B76" i="26"/>
  <c r="B59" i="26"/>
  <c r="B70" i="26"/>
  <c r="B30" i="26"/>
  <c r="B84" i="26"/>
  <c r="B92" i="26"/>
  <c r="B88" i="26"/>
  <c r="B79" i="26"/>
  <c r="B80" i="26" s="1"/>
  <c r="D31" i="29" l="1"/>
  <c r="Z32" i="29"/>
  <c r="N28" i="29"/>
  <c r="N24" i="29"/>
  <c r="AO38" i="29" l="1"/>
  <c r="AO39" i="29"/>
  <c r="AO40" i="29"/>
  <c r="AO41" i="29"/>
  <c r="AO42" i="29"/>
  <c r="AO43" i="29"/>
  <c r="AO44" i="29"/>
  <c r="AO45" i="29"/>
  <c r="AO46" i="29"/>
  <c r="AO47" i="29"/>
  <c r="AO48" i="29"/>
  <c r="AO49" i="29"/>
  <c r="AO50" i="29"/>
  <c r="AO51" i="29"/>
  <c r="AO53" i="29"/>
  <c r="AO54" i="29"/>
  <c r="AO55" i="29"/>
  <c r="AO56" i="29"/>
  <c r="AO57" i="29"/>
  <c r="AO58" i="29"/>
  <c r="AO59" i="29"/>
  <c r="AO60" i="29"/>
  <c r="AO61" i="29"/>
  <c r="AO62" i="29"/>
  <c r="AO63" i="29"/>
  <c r="AO64" i="29"/>
  <c r="AO37" i="29"/>
  <c r="F35" i="29"/>
  <c r="F36" i="29"/>
  <c r="F37" i="29"/>
  <c r="F38" i="29"/>
  <c r="F39" i="29"/>
  <c r="F40" i="29"/>
  <c r="F41" i="29"/>
  <c r="F42" i="29"/>
  <c r="F43" i="29"/>
  <c r="F44" i="29"/>
  <c r="F45" i="29"/>
  <c r="F46" i="29"/>
  <c r="F47" i="29"/>
  <c r="F48" i="29"/>
  <c r="F49" i="29"/>
  <c r="F50" i="29"/>
  <c r="F53" i="29"/>
  <c r="F54" i="29"/>
  <c r="F55" i="29"/>
  <c r="F56" i="29"/>
  <c r="F57" i="29"/>
  <c r="D57" i="29"/>
  <c r="D50" i="29"/>
  <c r="D54" i="29"/>
  <c r="D45" i="29"/>
  <c r="O27" i="13"/>
  <c r="AU34" i="29" l="1"/>
  <c r="AU33" i="29"/>
  <c r="AU32" i="29"/>
  <c r="AU30" i="29"/>
  <c r="AV33" i="29"/>
  <c r="Z24" i="29"/>
  <c r="F81" i="33" l="1"/>
  <c r="E81" i="33"/>
  <c r="AV25" i="29"/>
  <c r="AV26" i="29"/>
  <c r="AV28" i="29"/>
  <c r="AV29" i="29"/>
  <c r="AV32" i="29"/>
  <c r="AV34" i="29"/>
  <c r="AV35" i="29"/>
  <c r="AV36" i="29"/>
  <c r="AV37" i="29"/>
  <c r="AV38" i="29"/>
  <c r="AV39" i="29"/>
  <c r="AV40" i="29"/>
  <c r="AV41" i="29"/>
  <c r="AV42" i="29"/>
  <c r="AV43" i="29"/>
  <c r="AV44" i="29"/>
  <c r="AV45" i="29"/>
  <c r="AV46" i="29"/>
  <c r="AV47" i="29"/>
  <c r="AV48" i="29"/>
  <c r="AV49" i="29"/>
  <c r="AV50" i="29"/>
  <c r="AV51" i="29"/>
  <c r="AV53" i="29"/>
  <c r="AV54" i="29"/>
  <c r="AV55" i="29"/>
  <c r="AV56" i="29"/>
  <c r="AV57" i="29"/>
  <c r="AV58" i="29"/>
  <c r="AV59" i="29"/>
  <c r="AV60" i="29"/>
  <c r="AV61" i="29"/>
  <c r="AV62" i="29"/>
  <c r="AV63" i="29"/>
  <c r="AV64" i="29"/>
  <c r="B100" i="33"/>
  <c r="T47" i="33"/>
  <c r="U47" i="33" s="1"/>
  <c r="V47" i="33" s="1"/>
  <c r="W47" i="33" s="1"/>
  <c r="X47" i="33" s="1"/>
  <c r="Y47" i="33" s="1"/>
  <c r="Z47" i="33" s="1"/>
  <c r="AA47" i="33" s="1"/>
  <c r="AB47" i="33" s="1"/>
  <c r="AC47" i="33" s="1"/>
  <c r="AD47" i="33" s="1"/>
  <c r="AE47" i="33" s="1"/>
  <c r="I47" i="33"/>
  <c r="J47" i="33" s="1"/>
  <c r="K47" i="33" s="1"/>
  <c r="L47" i="33" s="1"/>
  <c r="M47" i="33" s="1"/>
  <c r="N47" i="33" s="1"/>
  <c r="O47" i="33" s="1"/>
  <c r="P47" i="33" s="1"/>
  <c r="Q47" i="33" s="1"/>
  <c r="R47" i="33" s="1"/>
  <c r="S47" i="33" s="1"/>
  <c r="H47" i="33"/>
  <c r="C51" i="7" l="1"/>
  <c r="C50" i="7"/>
  <c r="AU24" i="29" l="1"/>
  <c r="AM51" i="29"/>
  <c r="AM53" i="29"/>
  <c r="AM54" i="29"/>
  <c r="AM55" i="29"/>
  <c r="AM57" i="29"/>
  <c r="C56" i="29"/>
  <c r="AM56" i="29" s="1"/>
  <c r="AM43" i="29"/>
  <c r="AM44" i="29"/>
  <c r="AM45" i="29"/>
  <c r="AM46" i="29"/>
  <c r="AM47" i="29"/>
  <c r="AM49" i="29"/>
  <c r="AM50" i="29"/>
  <c r="AM42" i="29"/>
  <c r="E48" i="29"/>
  <c r="C48" i="29"/>
  <c r="AM48" i="29" s="1"/>
  <c r="E41" i="29"/>
  <c r="E40" i="29"/>
  <c r="E56" i="29" s="1"/>
  <c r="D41" i="29"/>
  <c r="D40" i="29"/>
  <c r="D56" i="29" s="1"/>
  <c r="AM38" i="29"/>
  <c r="AM39" i="29"/>
  <c r="AM41" i="29"/>
  <c r="AM37" i="29"/>
  <c r="D48" i="29" l="1"/>
  <c r="AB23" i="29"/>
  <c r="AC23" i="29" s="1"/>
  <c r="AD23" i="29" s="1"/>
  <c r="AE23" i="29" s="1"/>
  <c r="AF23" i="29" s="1"/>
  <c r="AG23" i="29" s="1"/>
  <c r="AH23" i="29" s="1"/>
  <c r="AI23" i="29" s="1"/>
  <c r="AJ23" i="29" s="1"/>
  <c r="AK23" i="29" s="1"/>
  <c r="AL23" i="29" s="1"/>
  <c r="AM23" i="29" s="1"/>
  <c r="AN23" i="29" s="1"/>
  <c r="AO23" i="29" s="1"/>
  <c r="AP23" i="29" s="1"/>
  <c r="AQ23" i="29" s="1"/>
  <c r="AR23" i="29" s="1"/>
  <c r="AS23" i="29" s="1"/>
  <c r="AT23" i="29" s="1"/>
  <c r="AU23" i="29" s="1"/>
  <c r="AV23" i="29" s="1"/>
  <c r="F59" i="33"/>
  <c r="B49" i="33"/>
  <c r="I81" i="33"/>
  <c r="H81" i="33"/>
  <c r="G81" i="33"/>
  <c r="AQ35" i="29"/>
  <c r="AQ36" i="29"/>
  <c r="AQ63" i="29"/>
  <c r="AQ64" i="29"/>
  <c r="AN28" i="29"/>
  <c r="AM28" i="29"/>
  <c r="AJ28" i="29"/>
  <c r="AI28" i="29"/>
  <c r="AF28" i="29"/>
  <c r="AE28" i="29"/>
  <c r="AB28" i="29"/>
  <c r="AA30" i="29"/>
  <c r="AA32" i="29"/>
  <c r="AA28" i="29"/>
  <c r="B25" i="26"/>
  <c r="J24" i="29"/>
  <c r="R24" i="29" l="1"/>
  <c r="R30" i="29"/>
  <c r="AU53" i="29"/>
  <c r="AU54" i="29"/>
  <c r="AU55" i="29"/>
  <c r="AU56" i="29"/>
  <c r="AU57" i="29"/>
  <c r="AU58" i="29"/>
  <c r="D52" i="29"/>
  <c r="F52" i="29" s="1"/>
  <c r="AO52" i="29" s="1"/>
  <c r="AV52" i="29" s="1"/>
  <c r="C52" i="29"/>
  <c r="AM52" i="29" s="1"/>
  <c r="AU52" i="29" l="1"/>
  <c r="C81" i="33"/>
  <c r="B81" i="33" l="1"/>
  <c r="D116" i="33"/>
  <c r="A14" i="29"/>
  <c r="A11" i="29"/>
  <c r="A4" i="29"/>
  <c r="A12" i="33"/>
  <c r="A9" i="33"/>
  <c r="A15" i="33"/>
  <c r="A5" i="33"/>
  <c r="I117" i="33"/>
  <c r="B110" i="33"/>
  <c r="B116" i="33" s="1"/>
  <c r="E139" i="33"/>
  <c r="D139" i="33"/>
  <c r="C139" i="33"/>
  <c r="B139" i="33"/>
  <c r="C137" i="33"/>
  <c r="D137" i="33" s="1"/>
  <c r="E137" i="33" s="1"/>
  <c r="F137" i="33" s="1"/>
  <c r="G137" i="33" s="1"/>
  <c r="H137" i="33" s="1"/>
  <c r="I137" i="33" s="1"/>
  <c r="J137" i="33" s="1"/>
  <c r="K137" i="33" s="1"/>
  <c r="L137" i="33" s="1"/>
  <c r="M137" i="33" s="1"/>
  <c r="N137" i="33" s="1"/>
  <c r="O137" i="33" s="1"/>
  <c r="P137" i="33" s="1"/>
  <c r="Q137" i="33" s="1"/>
  <c r="R137" i="33" s="1"/>
  <c r="S137" i="33" s="1"/>
  <c r="T137" i="33" s="1"/>
  <c r="U137" i="33" s="1"/>
  <c r="V137" i="33" s="1"/>
  <c r="W137" i="33" s="1"/>
  <c r="X137" i="33" s="1"/>
  <c r="Y137" i="33" s="1"/>
  <c r="Z137" i="33" s="1"/>
  <c r="AA137" i="33" s="1"/>
  <c r="AB137" i="33" s="1"/>
  <c r="AC137" i="33" s="1"/>
  <c r="AD137" i="33" s="1"/>
  <c r="AE137" i="33" s="1"/>
  <c r="AF137" i="33" s="1"/>
  <c r="AG137" i="33" s="1"/>
  <c r="AH137" i="33" s="1"/>
  <c r="AI137" i="33" s="1"/>
  <c r="AJ137" i="33" s="1"/>
  <c r="AK137" i="33" s="1"/>
  <c r="AL137" i="33" s="1"/>
  <c r="AM137" i="33" s="1"/>
  <c r="AN137" i="33" s="1"/>
  <c r="AO137" i="33" s="1"/>
  <c r="AP137" i="33" s="1"/>
  <c r="AQ137" i="33" s="1"/>
  <c r="AR137" i="33" s="1"/>
  <c r="AS137" i="33" s="1"/>
  <c r="AT137" i="33" s="1"/>
  <c r="AU137" i="33" s="1"/>
  <c r="AV137" i="33" s="1"/>
  <c r="AW137" i="33" s="1"/>
  <c r="AX137" i="33" s="1"/>
  <c r="AY137" i="33" s="1"/>
  <c r="C135" i="33"/>
  <c r="D135" i="33" s="1"/>
  <c r="E135" i="33" s="1"/>
  <c r="F135" i="33" s="1"/>
  <c r="G135" i="33" s="1"/>
  <c r="H135" i="33" s="1"/>
  <c r="I135" i="33" s="1"/>
  <c r="J135" i="33" s="1"/>
  <c r="K135" i="33" s="1"/>
  <c r="L135" i="33" s="1"/>
  <c r="M135" i="33" s="1"/>
  <c r="N135" i="33" s="1"/>
  <c r="O135" i="33" s="1"/>
  <c r="P135" i="33" s="1"/>
  <c r="Q135" i="33" s="1"/>
  <c r="R135" i="33" s="1"/>
  <c r="S135" i="33" s="1"/>
  <c r="T135" i="33" s="1"/>
  <c r="U135" i="33" s="1"/>
  <c r="V135" i="33" s="1"/>
  <c r="W135" i="33" s="1"/>
  <c r="X135" i="33" s="1"/>
  <c r="Y135" i="33" s="1"/>
  <c r="Z135" i="33" s="1"/>
  <c r="AA135" i="33" s="1"/>
  <c r="AB135" i="33" s="1"/>
  <c r="AC135" i="33" s="1"/>
  <c r="AD135" i="33" s="1"/>
  <c r="AE135" i="33" s="1"/>
  <c r="AF135" i="33" s="1"/>
  <c r="AG135" i="33" s="1"/>
  <c r="AH135" i="33" s="1"/>
  <c r="AI135" i="33" s="1"/>
  <c r="AJ135" i="33" s="1"/>
  <c r="AK135" i="33" s="1"/>
  <c r="AL135" i="33" s="1"/>
  <c r="AM135" i="33" s="1"/>
  <c r="AN135" i="33" s="1"/>
  <c r="AO135" i="33" s="1"/>
  <c r="AP135" i="33" s="1"/>
  <c r="AQ135" i="33" s="1"/>
  <c r="AR135" i="33" s="1"/>
  <c r="AS135" i="33" s="1"/>
  <c r="AT135" i="33" s="1"/>
  <c r="C133" i="33"/>
  <c r="D133" i="33" s="1"/>
  <c r="E133" i="33" s="1"/>
  <c r="F133" i="33" s="1"/>
  <c r="G133" i="33" s="1"/>
  <c r="H133" i="33" s="1"/>
  <c r="I133" i="33" s="1"/>
  <c r="J133" i="33" s="1"/>
  <c r="K133" i="33" s="1"/>
  <c r="L133" i="33" s="1"/>
  <c r="M133" i="33" s="1"/>
  <c r="N133" i="33" s="1"/>
  <c r="O133" i="33" s="1"/>
  <c r="P133" i="33" s="1"/>
  <c r="Q133" i="33" s="1"/>
  <c r="R133" i="33" s="1"/>
  <c r="S133" i="33" s="1"/>
  <c r="T133" i="33" s="1"/>
  <c r="U133" i="33" s="1"/>
  <c r="V133" i="33" s="1"/>
  <c r="W133" i="33" s="1"/>
  <c r="X133" i="33" s="1"/>
  <c r="Y133" i="33" s="1"/>
  <c r="Z133" i="33" s="1"/>
  <c r="AA133" i="33" s="1"/>
  <c r="AB133" i="33" s="1"/>
  <c r="AC133" i="33" s="1"/>
  <c r="AD133" i="33" s="1"/>
  <c r="AE133" i="33" s="1"/>
  <c r="AF133" i="33" s="1"/>
  <c r="AG133" i="33" s="1"/>
  <c r="AH133" i="33" s="1"/>
  <c r="AI133" i="33" s="1"/>
  <c r="AJ133" i="33" s="1"/>
  <c r="AK133" i="33" s="1"/>
  <c r="AL133" i="33" s="1"/>
  <c r="AM133" i="33" s="1"/>
  <c r="AN133" i="33" s="1"/>
  <c r="AO133" i="33" s="1"/>
  <c r="AP133" i="33" s="1"/>
  <c r="AQ133" i="33" s="1"/>
  <c r="AR133" i="33" s="1"/>
  <c r="AS133" i="33" s="1"/>
  <c r="AT133" i="33" s="1"/>
  <c r="AU133" i="33" s="1"/>
  <c r="AV133" i="33" s="1"/>
  <c r="AW133" i="33" s="1"/>
  <c r="AX133" i="33" s="1"/>
  <c r="AY133" i="33" s="1"/>
  <c r="B126" i="33"/>
  <c r="B124" i="33" s="1"/>
  <c r="B120" i="33" s="1"/>
  <c r="G116" i="33"/>
  <c r="I116" i="33" s="1"/>
  <c r="I118" i="33" s="1"/>
  <c r="C107" i="33"/>
  <c r="C106" i="33" s="1"/>
  <c r="D105" i="33"/>
  <c r="E105" i="33" s="1"/>
  <c r="F105" i="33" s="1"/>
  <c r="G105" i="33" s="1"/>
  <c r="H105" i="33" s="1"/>
  <c r="I105" i="33" s="1"/>
  <c r="J105" i="33" s="1"/>
  <c r="K105" i="33" s="1"/>
  <c r="L105" i="33" s="1"/>
  <c r="M105" i="33" s="1"/>
  <c r="N105" i="33" s="1"/>
  <c r="O105" i="33" s="1"/>
  <c r="P105" i="33" s="1"/>
  <c r="Q105" i="33" s="1"/>
  <c r="R105" i="33" s="1"/>
  <c r="S105" i="33" s="1"/>
  <c r="T105" i="33" s="1"/>
  <c r="U105" i="33" s="1"/>
  <c r="V105" i="33" s="1"/>
  <c r="W105" i="33" s="1"/>
  <c r="X105" i="33" s="1"/>
  <c r="Y105" i="33" s="1"/>
  <c r="Z105" i="33" s="1"/>
  <c r="AA105" i="33" s="1"/>
  <c r="AB105" i="33" s="1"/>
  <c r="AC105" i="33" s="1"/>
  <c r="AD105" i="33" s="1"/>
  <c r="AE105" i="33" s="1"/>
  <c r="AF105" i="33" s="1"/>
  <c r="AG105" i="33" s="1"/>
  <c r="AH105" i="33" s="1"/>
  <c r="AI105" i="33" s="1"/>
  <c r="AJ105" i="33" s="1"/>
  <c r="AK105" i="33" s="1"/>
  <c r="AL105" i="33" s="1"/>
  <c r="AM105" i="33" s="1"/>
  <c r="AN105" i="33" s="1"/>
  <c r="AO105" i="33" s="1"/>
  <c r="AP105" i="33" s="1"/>
  <c r="AU135" i="33" l="1"/>
  <c r="AV135" i="33" s="1"/>
  <c r="AW135" i="33" s="1"/>
  <c r="AX135" i="33" s="1"/>
  <c r="AY135" i="33" s="1"/>
  <c r="D24" i="29"/>
  <c r="G118" i="33"/>
  <c r="D107" i="33"/>
  <c r="E107" i="33" s="1"/>
  <c r="H138" i="33"/>
  <c r="AO31" i="29" l="1"/>
  <c r="AV31" i="29" s="1"/>
  <c r="AV30" i="29"/>
  <c r="I138" i="33"/>
  <c r="J138" i="33" s="1"/>
  <c r="K138" i="33" s="1"/>
  <c r="K139" i="33" s="1"/>
  <c r="H139" i="33"/>
  <c r="F27" i="29"/>
  <c r="F24" i="29" s="1"/>
  <c r="B27" i="26"/>
  <c r="I139" i="33"/>
  <c r="D106" i="33"/>
  <c r="E106" i="33"/>
  <c r="F107" i="33"/>
  <c r="B72" i="26" l="1"/>
  <c r="B55" i="26"/>
  <c r="J67" i="33"/>
  <c r="L138" i="33"/>
  <c r="L139" i="33"/>
  <c r="F106" i="33"/>
  <c r="G107" i="33"/>
  <c r="J139" i="33"/>
  <c r="M138" i="33"/>
  <c r="J76" i="33" l="1"/>
  <c r="G106" i="33"/>
  <c r="H107" i="33"/>
  <c r="N138" i="33"/>
  <c r="N139" i="33" s="1"/>
  <c r="M139" i="33"/>
  <c r="G76" i="33" l="1"/>
  <c r="I107" i="33"/>
  <c r="H106" i="33"/>
  <c r="O138" i="33"/>
  <c r="J107" i="33" l="1"/>
  <c r="I106" i="33"/>
  <c r="P138" i="33"/>
  <c r="P139" i="33" s="1"/>
  <c r="O139" i="33"/>
  <c r="K107" i="33" l="1"/>
  <c r="J106" i="33"/>
  <c r="Q138" i="33"/>
  <c r="L107" i="33" l="1"/>
  <c r="K106" i="33"/>
  <c r="R138" i="33"/>
  <c r="R139" i="33" s="1"/>
  <c r="Q139" i="33"/>
  <c r="M107" i="33" l="1"/>
  <c r="L106" i="33"/>
  <c r="S138" i="33"/>
  <c r="N107" i="33" l="1"/>
  <c r="M106" i="33"/>
  <c r="T138" i="33"/>
  <c r="S139" i="33"/>
  <c r="O107" i="33" l="1"/>
  <c r="N106" i="33"/>
  <c r="U138" i="33"/>
  <c r="T139" i="33"/>
  <c r="P107" i="33" l="1"/>
  <c r="O106" i="33"/>
  <c r="V138" i="33"/>
  <c r="V139" i="33" s="1"/>
  <c r="U139" i="33"/>
  <c r="Q107" i="33" l="1"/>
  <c r="P106" i="33"/>
  <c r="W138" i="33"/>
  <c r="R107" i="33" l="1"/>
  <c r="Q106" i="33"/>
  <c r="X138" i="33"/>
  <c r="X139" i="33" s="1"/>
  <c r="W139" i="33"/>
  <c r="S107" i="33" l="1"/>
  <c r="R106" i="33"/>
  <c r="Y138" i="33"/>
  <c r="T107" i="33" l="1"/>
  <c r="S106" i="33"/>
  <c r="Z138" i="33"/>
  <c r="Z139" i="33" s="1"/>
  <c r="Y139" i="33"/>
  <c r="U107" i="33" l="1"/>
  <c r="T106" i="33"/>
  <c r="AA138" i="33"/>
  <c r="V107" i="33" l="1"/>
  <c r="U106" i="33"/>
  <c r="AB138" i="33"/>
  <c r="AB139" i="33" s="1"/>
  <c r="AA139" i="33"/>
  <c r="W107" i="33" l="1"/>
  <c r="V106" i="33"/>
  <c r="AC138" i="33"/>
  <c r="X107" i="33" l="1"/>
  <c r="W106" i="33"/>
  <c r="AD138" i="33"/>
  <c r="AD139" i="33" s="1"/>
  <c r="AC139" i="33"/>
  <c r="Y107" i="33" l="1"/>
  <c r="X106" i="33"/>
  <c r="AE138" i="33"/>
  <c r="Z107" i="33" l="1"/>
  <c r="Y106" i="33"/>
  <c r="AF138" i="33"/>
  <c r="AF139" i="33"/>
  <c r="AE139" i="33"/>
  <c r="AA107" i="33" l="1"/>
  <c r="Z106" i="33"/>
  <c r="AG138" i="33"/>
  <c r="AG139" i="33" s="1"/>
  <c r="AB107" i="33" l="1"/>
  <c r="AA106" i="33"/>
  <c r="AH138" i="33"/>
  <c r="AC107" i="33" l="1"/>
  <c r="AB106" i="33"/>
  <c r="AI138" i="33"/>
  <c r="AI139" i="33" s="1"/>
  <c r="AH139" i="33"/>
  <c r="AD107" i="33" l="1"/>
  <c r="AC106" i="33"/>
  <c r="AJ138" i="33"/>
  <c r="AJ139" i="33" s="1"/>
  <c r="AE107" i="33" l="1"/>
  <c r="AD106" i="33"/>
  <c r="AK138" i="33"/>
  <c r="AF107" i="33" l="1"/>
  <c r="AE106" i="33"/>
  <c r="AL138" i="33"/>
  <c r="AK139" i="33"/>
  <c r="AG107" i="33" l="1"/>
  <c r="AF106" i="33"/>
  <c r="AM138" i="33"/>
  <c r="AM139" i="33" s="1"/>
  <c r="AL139" i="33"/>
  <c r="AH107" i="33" l="1"/>
  <c r="AG106" i="33"/>
  <c r="AN138" i="33"/>
  <c r="AN139" i="33" s="1"/>
  <c r="AI107" i="33" l="1"/>
  <c r="AH106" i="33"/>
  <c r="AO138" i="33"/>
  <c r="AJ107" i="33" l="1"/>
  <c r="AI106" i="33"/>
  <c r="AP138" i="33"/>
  <c r="AO139" i="33"/>
  <c r="AK107" i="33" l="1"/>
  <c r="AJ106" i="33"/>
  <c r="AQ138" i="33"/>
  <c r="AQ139" i="33" s="1"/>
  <c r="AP139" i="33"/>
  <c r="AL107" i="33" l="1"/>
  <c r="AK106" i="33"/>
  <c r="AR138" i="33"/>
  <c r="AR139" i="33" s="1"/>
  <c r="AM107" i="33" l="1"/>
  <c r="AL106" i="33"/>
  <c r="AS138" i="33"/>
  <c r="AN107" i="33" l="1"/>
  <c r="AM106" i="33"/>
  <c r="AT138" i="33"/>
  <c r="AT139" i="33" s="1"/>
  <c r="AS139" i="33"/>
  <c r="AO107" i="33" l="1"/>
  <c r="AN106" i="33"/>
  <c r="AU138" i="33"/>
  <c r="AP107" i="33" l="1"/>
  <c r="AP106" i="33" s="1"/>
  <c r="AO106" i="33"/>
  <c r="AV138" i="33"/>
  <c r="AU139" i="33"/>
  <c r="AW138" i="33" l="1"/>
  <c r="AV139" i="33"/>
  <c r="AX138" i="33" l="1"/>
  <c r="AX139" i="33" s="1"/>
  <c r="AW139" i="33"/>
  <c r="AY138" i="33" l="1"/>
  <c r="AY139" i="33" s="1"/>
  <c r="C92" i="33" l="1"/>
  <c r="D92" i="33" s="1"/>
  <c r="E92" i="33" s="1"/>
  <c r="F92" i="33" s="1"/>
  <c r="G92" i="33" s="1"/>
  <c r="H92" i="33" s="1"/>
  <c r="I92" i="33" s="1"/>
  <c r="J92" i="33" s="1"/>
  <c r="K92" i="33" s="1"/>
  <c r="L92" i="33" s="1"/>
  <c r="M92" i="33" s="1"/>
  <c r="N92" i="33" s="1"/>
  <c r="O92" i="33" s="1"/>
  <c r="P92" i="33" s="1"/>
  <c r="Q92" i="33" s="1"/>
  <c r="R92" i="33" s="1"/>
  <c r="S92" i="33" s="1"/>
  <c r="T92" i="33" s="1"/>
  <c r="U92" i="33" s="1"/>
  <c r="V92" i="33" s="1"/>
  <c r="W92" i="33" s="1"/>
  <c r="X92" i="33" s="1"/>
  <c r="Y92" i="33" s="1"/>
  <c r="Z92" i="33" s="1"/>
  <c r="AA92" i="33" s="1"/>
  <c r="AB92" i="33" s="1"/>
  <c r="AC92" i="33" s="1"/>
  <c r="AD92" i="33" s="1"/>
  <c r="AE92" i="33" s="1"/>
  <c r="C91" i="33"/>
  <c r="D91" i="33" s="1"/>
  <c r="E91" i="33" s="1"/>
  <c r="F91" i="33" s="1"/>
  <c r="G91" i="33" s="1"/>
  <c r="H91" i="33" s="1"/>
  <c r="I91" i="33" s="1"/>
  <c r="J91" i="33" s="1"/>
  <c r="K91" i="33" s="1"/>
  <c r="L91" i="33" s="1"/>
  <c r="M91" i="33" s="1"/>
  <c r="N91" i="33" s="1"/>
  <c r="O91" i="33" s="1"/>
  <c r="P91" i="33" s="1"/>
  <c r="Q91" i="33" s="1"/>
  <c r="R91" i="33" s="1"/>
  <c r="S91" i="33" s="1"/>
  <c r="T91" i="33" s="1"/>
  <c r="U91" i="33" s="1"/>
  <c r="V91" i="33" s="1"/>
  <c r="W91" i="33" s="1"/>
  <c r="X91" i="33" s="1"/>
  <c r="Y91" i="33" s="1"/>
  <c r="Z91" i="33" s="1"/>
  <c r="AA91" i="33" s="1"/>
  <c r="AB91" i="33" s="1"/>
  <c r="AC91" i="33" s="1"/>
  <c r="AD91" i="33" s="1"/>
  <c r="AE91" i="33" s="1"/>
  <c r="AE85" i="33"/>
  <c r="AD85" i="33"/>
  <c r="AC85" i="33"/>
  <c r="AB85" i="33"/>
  <c r="AA85" i="33"/>
  <c r="Z85" i="33"/>
  <c r="Y85" i="33"/>
  <c r="X85" i="33"/>
  <c r="W85" i="33"/>
  <c r="V85" i="33"/>
  <c r="U85" i="33"/>
  <c r="T85" i="33"/>
  <c r="S85" i="33"/>
  <c r="R85" i="33"/>
  <c r="Q85" i="33"/>
  <c r="P85" i="33"/>
  <c r="O85" i="33"/>
  <c r="N85" i="33"/>
  <c r="M85" i="33"/>
  <c r="L85" i="33"/>
  <c r="K85" i="33"/>
  <c r="J85" i="33"/>
  <c r="I85" i="33"/>
  <c r="H85" i="33"/>
  <c r="G85" i="33"/>
  <c r="F85" i="33"/>
  <c r="E85" i="33"/>
  <c r="D85" i="33"/>
  <c r="C85" i="33"/>
  <c r="B85" i="33"/>
  <c r="AE77" i="33"/>
  <c r="AD77" i="33"/>
  <c r="AC77" i="33"/>
  <c r="AB77" i="33"/>
  <c r="AA77" i="33"/>
  <c r="Z77" i="33"/>
  <c r="Y77" i="33"/>
  <c r="X77" i="33"/>
  <c r="W77" i="33"/>
  <c r="V77" i="33"/>
  <c r="U77" i="33"/>
  <c r="T77" i="33"/>
  <c r="S77" i="33"/>
  <c r="R77" i="33"/>
  <c r="Q77" i="33"/>
  <c r="P77" i="33"/>
  <c r="O77" i="33"/>
  <c r="N77" i="33"/>
  <c r="M77" i="33"/>
  <c r="L77" i="33"/>
  <c r="K77" i="33"/>
  <c r="J77" i="33"/>
  <c r="I77" i="33"/>
  <c r="H77" i="33"/>
  <c r="G77" i="33"/>
  <c r="F77" i="33"/>
  <c r="E77" i="33"/>
  <c r="D77" i="33"/>
  <c r="C77" i="33"/>
  <c r="B77" i="33"/>
  <c r="F76" i="33"/>
  <c r="E76" i="33"/>
  <c r="D76" i="33"/>
  <c r="C76" i="33"/>
  <c r="B76" i="33"/>
  <c r="AE59" i="33"/>
  <c r="AC59" i="33"/>
  <c r="G59" i="33"/>
  <c r="E59" i="33"/>
  <c r="D59" i="33"/>
  <c r="C59" i="33"/>
  <c r="B59" i="33"/>
  <c r="E58" i="33"/>
  <c r="D58" i="33"/>
  <c r="D80" i="33" s="1"/>
  <c r="C58" i="33"/>
  <c r="C80" i="33" s="1"/>
  <c r="B58" i="33"/>
  <c r="B48" i="33"/>
  <c r="C48" i="33" s="1"/>
  <c r="D48" i="33" s="1"/>
  <c r="E48" i="33" s="1"/>
  <c r="B45" i="33"/>
  <c r="B34" i="33"/>
  <c r="N62" i="33" s="1"/>
  <c r="V62" i="33" s="1"/>
  <c r="B28" i="33"/>
  <c r="L60" i="33" s="1"/>
  <c r="B79" i="33" l="1"/>
  <c r="B66" i="33"/>
  <c r="B68" i="33" s="1"/>
  <c r="B75" i="33" s="1"/>
  <c r="F48" i="33"/>
  <c r="F49" i="33" s="1"/>
  <c r="F58" i="33" s="1"/>
  <c r="AD62" i="33"/>
  <c r="AD59" i="33" s="1"/>
  <c r="E80" i="33"/>
  <c r="E66" i="33"/>
  <c r="E68" i="33" s="1"/>
  <c r="D66" i="33"/>
  <c r="D68" i="33" s="1"/>
  <c r="B80" i="33"/>
  <c r="H67" i="33"/>
  <c r="C66" i="33"/>
  <c r="C68" i="33" s="1"/>
  <c r="B70" i="33" l="1"/>
  <c r="B71" i="33" s="1"/>
  <c r="B72" i="33" s="1"/>
  <c r="F80" i="33"/>
  <c r="G48" i="33"/>
  <c r="H48" i="33" s="1"/>
  <c r="H59" i="33"/>
  <c r="C70" i="33"/>
  <c r="C75" i="33"/>
  <c r="D70" i="33"/>
  <c r="D75" i="33"/>
  <c r="E75" i="33"/>
  <c r="E70" i="33"/>
  <c r="C79" i="33"/>
  <c r="H76" i="33"/>
  <c r="I67" i="33"/>
  <c r="J65" i="33" s="1"/>
  <c r="J59" i="33" s="1"/>
  <c r="G49" i="33" l="1"/>
  <c r="G58" i="33" s="1"/>
  <c r="I59" i="33"/>
  <c r="F66" i="33"/>
  <c r="F68" i="33" s="1"/>
  <c r="F70" i="33" s="1"/>
  <c r="F71" i="33" s="1"/>
  <c r="F72" i="33" s="1"/>
  <c r="I48" i="33"/>
  <c r="H49" i="33"/>
  <c r="H58" i="33" s="1"/>
  <c r="D71" i="33"/>
  <c r="D72" i="33" s="1"/>
  <c r="C71" i="33"/>
  <c r="C72" i="33" s="1"/>
  <c r="B78" i="33"/>
  <c r="B83" i="33" s="1"/>
  <c r="B84" i="33" s="1"/>
  <c r="I76" i="33"/>
  <c r="E71" i="33"/>
  <c r="E72" i="33" s="1"/>
  <c r="D79" i="33"/>
  <c r="E79" i="33" s="1"/>
  <c r="G80" i="33" l="1"/>
  <c r="G66" i="33"/>
  <c r="G68" i="33" s="1"/>
  <c r="G70" i="33" s="1"/>
  <c r="G71" i="33" s="1"/>
  <c r="G72" i="33" s="1"/>
  <c r="F75" i="33"/>
  <c r="J48" i="33"/>
  <c r="J49" i="33" s="1"/>
  <c r="I49" i="33"/>
  <c r="I58" i="33" s="1"/>
  <c r="H80" i="33"/>
  <c r="H66" i="33"/>
  <c r="H68" i="33" s="1"/>
  <c r="F79" i="33"/>
  <c r="G79" i="33" s="1"/>
  <c r="C78" i="33"/>
  <c r="K67" i="33"/>
  <c r="B86" i="33"/>
  <c r="B88" i="33"/>
  <c r="B89" i="33"/>
  <c r="G75" i="33" l="1"/>
  <c r="K65" i="33"/>
  <c r="K59" i="33" s="1"/>
  <c r="H70" i="33"/>
  <c r="H71" i="33" s="1"/>
  <c r="H72" i="33" s="1"/>
  <c r="H75" i="33"/>
  <c r="I66" i="33"/>
  <c r="I68" i="33" s="1"/>
  <c r="I80" i="33"/>
  <c r="K48" i="33"/>
  <c r="K49" i="33" s="1"/>
  <c r="J58" i="33"/>
  <c r="H79" i="33"/>
  <c r="L67" i="33"/>
  <c r="K76" i="33"/>
  <c r="B87" i="33"/>
  <c r="B90" i="33" s="1"/>
  <c r="C83" i="33"/>
  <c r="C84" i="33" s="1"/>
  <c r="D78" i="33"/>
  <c r="L65" i="33" l="1"/>
  <c r="L59" i="33" s="1"/>
  <c r="I75" i="33"/>
  <c r="I70" i="33"/>
  <c r="I71" i="33" s="1"/>
  <c r="I72" i="33" s="1"/>
  <c r="J80" i="33"/>
  <c r="J66" i="33"/>
  <c r="J68" i="33" s="1"/>
  <c r="L48" i="33"/>
  <c r="L49" i="33" s="1"/>
  <c r="K58" i="33"/>
  <c r="C86" i="33"/>
  <c r="C88" i="33"/>
  <c r="C89" i="33"/>
  <c r="D83" i="33"/>
  <c r="D86" i="33" s="1"/>
  <c r="E78" i="33"/>
  <c r="E83" i="33" s="1"/>
  <c r="E86" i="33" s="1"/>
  <c r="L76" i="33"/>
  <c r="M67" i="33"/>
  <c r="M65" i="33" l="1"/>
  <c r="M59" i="33" s="1"/>
  <c r="F78" i="33"/>
  <c r="F83" i="33" s="1"/>
  <c r="F86" i="33" s="1"/>
  <c r="F87" i="33" s="1"/>
  <c r="M48" i="33"/>
  <c r="M49" i="33" s="1"/>
  <c r="L58" i="33"/>
  <c r="J70" i="33"/>
  <c r="J71" i="33" s="1"/>
  <c r="J72" i="33" s="1"/>
  <c r="J75" i="33"/>
  <c r="K80" i="33"/>
  <c r="K66" i="33"/>
  <c r="K68" i="33" s="1"/>
  <c r="N67" i="33"/>
  <c r="M76" i="33"/>
  <c r="K79" i="33"/>
  <c r="D88" i="33"/>
  <c r="E88" i="33"/>
  <c r="D84" i="33"/>
  <c r="D89" i="33" s="1"/>
  <c r="E84" i="33"/>
  <c r="C87" i="33"/>
  <c r="C90" i="33" s="1"/>
  <c r="E87" i="33"/>
  <c r="D87" i="33"/>
  <c r="F88" i="33" l="1"/>
  <c r="G78" i="33"/>
  <c r="G83" i="33" s="1"/>
  <c r="G84" i="33" s="1"/>
  <c r="N65" i="33"/>
  <c r="N59" i="33" s="1"/>
  <c r="F84" i="33"/>
  <c r="F89" i="33" s="1"/>
  <c r="L79" i="33"/>
  <c r="E89" i="33"/>
  <c r="N48" i="33"/>
  <c r="N49" i="33" s="1"/>
  <c r="M58" i="33"/>
  <c r="K75" i="33"/>
  <c r="K70" i="33"/>
  <c r="K71" i="33" s="1"/>
  <c r="K72" i="33" s="1"/>
  <c r="L80" i="33"/>
  <c r="L66" i="33"/>
  <c r="L68" i="33" s="1"/>
  <c r="D90" i="33"/>
  <c r="F90" i="33"/>
  <c r="E90" i="33"/>
  <c r="N76" i="33"/>
  <c r="O67" i="33"/>
  <c r="G88" i="33" l="1"/>
  <c r="H78" i="33"/>
  <c r="H83" i="33" s="1"/>
  <c r="H86" i="33" s="1"/>
  <c r="G86" i="33"/>
  <c r="G87" i="33" s="1"/>
  <c r="G90" i="33" s="1"/>
  <c r="G89" i="33"/>
  <c r="M79" i="33"/>
  <c r="O65" i="33"/>
  <c r="O59" i="33" s="1"/>
  <c r="O48" i="33"/>
  <c r="O49" i="33" s="1"/>
  <c r="N58" i="33"/>
  <c r="L70" i="33"/>
  <c r="L71" i="33" s="1"/>
  <c r="L75" i="33"/>
  <c r="M80" i="33"/>
  <c r="M66" i="33"/>
  <c r="M68" i="33" s="1"/>
  <c r="P67" i="33"/>
  <c r="O76" i="33"/>
  <c r="H87" i="33" l="1"/>
  <c r="H90" i="33" s="1"/>
  <c r="H84" i="33"/>
  <c r="H89" i="33" s="1"/>
  <c r="H88" i="33"/>
  <c r="I78" i="33"/>
  <c r="I83" i="33" s="1"/>
  <c r="N79" i="33"/>
  <c r="P65" i="33"/>
  <c r="P59" i="33" s="1"/>
  <c r="L72" i="33"/>
  <c r="M75" i="33"/>
  <c r="M70" i="33"/>
  <c r="M71" i="33" s="1"/>
  <c r="M72" i="33" s="1"/>
  <c r="N80" i="33"/>
  <c r="N66" i="33"/>
  <c r="N68" i="33" s="1"/>
  <c r="P48" i="33"/>
  <c r="P49" i="33" s="1"/>
  <c r="O58" i="33"/>
  <c r="P76" i="33"/>
  <c r="Q67" i="33"/>
  <c r="O79" i="33" l="1"/>
  <c r="J78" i="33"/>
  <c r="J83" i="33" s="1"/>
  <c r="J86" i="33" s="1"/>
  <c r="Q65" i="33"/>
  <c r="Q59" i="33" s="1"/>
  <c r="N75" i="33"/>
  <c r="N70" i="33"/>
  <c r="N71" i="33" s="1"/>
  <c r="O80" i="33"/>
  <c r="O66" i="33"/>
  <c r="O68" i="33" s="1"/>
  <c r="Q48" i="33"/>
  <c r="Q49" i="33" s="1"/>
  <c r="P58" i="33"/>
  <c r="I86" i="33"/>
  <c r="I84" i="33"/>
  <c r="I89" i="33" s="1"/>
  <c r="I88" i="33"/>
  <c r="R67" i="33"/>
  <c r="Q76" i="33"/>
  <c r="K78" i="33" l="1"/>
  <c r="K83" i="33" s="1"/>
  <c r="K86" i="33" s="1"/>
  <c r="K87" i="33" s="1"/>
  <c r="P79" i="33"/>
  <c r="J88" i="33"/>
  <c r="J84" i="33"/>
  <c r="J89" i="33" s="1"/>
  <c r="R65" i="33"/>
  <c r="R59" i="33" s="1"/>
  <c r="N72" i="33"/>
  <c r="P80" i="33"/>
  <c r="P66" i="33"/>
  <c r="P68" i="33" s="1"/>
  <c r="R48" i="33"/>
  <c r="R49" i="33" s="1"/>
  <c r="Q58" i="33"/>
  <c r="O70" i="33"/>
  <c r="O71" i="33" s="1"/>
  <c r="O75" i="33"/>
  <c r="I87" i="33"/>
  <c r="I90" i="33" s="1"/>
  <c r="J87" i="33"/>
  <c r="R76" i="33"/>
  <c r="S67" i="33"/>
  <c r="K84" i="33" l="1"/>
  <c r="K89" i="33" s="1"/>
  <c r="L78" i="33"/>
  <c r="L83" i="33" s="1"/>
  <c r="K88" i="33"/>
  <c r="S65" i="33"/>
  <c r="S59" i="33" s="1"/>
  <c r="O72" i="33"/>
  <c r="P70" i="33"/>
  <c r="P71" i="33" s="1"/>
  <c r="P75" i="33"/>
  <c r="Q66" i="33"/>
  <c r="Q68" i="33" s="1"/>
  <c r="Q80" i="33"/>
  <c r="Q79" i="33"/>
  <c r="S48" i="33"/>
  <c r="S49" i="33" s="1"/>
  <c r="R58" i="33"/>
  <c r="J90" i="33"/>
  <c r="K90" i="33"/>
  <c r="T67" i="33"/>
  <c r="S76" i="33"/>
  <c r="M78" i="33" l="1"/>
  <c r="M83" i="33" s="1"/>
  <c r="M84" i="33" s="1"/>
  <c r="T65" i="33"/>
  <c r="T59" i="33" s="1"/>
  <c r="R79" i="33"/>
  <c r="R80" i="33"/>
  <c r="R66" i="33"/>
  <c r="R68" i="33" s="1"/>
  <c r="Q75" i="33"/>
  <c r="Q70" i="33"/>
  <c r="Q71" i="33" s="1"/>
  <c r="Q72" i="33" s="1"/>
  <c r="P72" i="33"/>
  <c r="T48" i="33"/>
  <c r="T49" i="33" s="1"/>
  <c r="S58" i="33"/>
  <c r="L88" i="33"/>
  <c r="L86" i="33"/>
  <c r="B103" i="33" s="1"/>
  <c r="L84" i="33"/>
  <c r="L89" i="33" s="1"/>
  <c r="T76" i="33"/>
  <c r="U67" i="33"/>
  <c r="N78" i="33" l="1"/>
  <c r="N83" i="33" s="1"/>
  <c r="M86" i="33"/>
  <c r="M87" i="33" s="1"/>
  <c r="M88" i="33"/>
  <c r="U65" i="33"/>
  <c r="U59" i="33" s="1"/>
  <c r="S79" i="33"/>
  <c r="S80" i="33"/>
  <c r="S66" i="33"/>
  <c r="S68" i="33" s="1"/>
  <c r="U48" i="33"/>
  <c r="U49" i="33" s="1"/>
  <c r="T58" i="33"/>
  <c r="R70" i="33"/>
  <c r="R71" i="33" s="1"/>
  <c r="R72" i="33" s="1"/>
  <c r="R75" i="33"/>
  <c r="L87" i="33"/>
  <c r="M89" i="33"/>
  <c r="V67" i="33"/>
  <c r="U76" i="33"/>
  <c r="O78" i="33" l="1"/>
  <c r="P78" i="33" s="1"/>
  <c r="P83" i="33" s="1"/>
  <c r="P86" i="33" s="1"/>
  <c r="V65" i="33"/>
  <c r="V59" i="33" s="1"/>
  <c r="L90" i="33"/>
  <c r="T80" i="33"/>
  <c r="T66" i="33"/>
  <c r="T68" i="33" s="1"/>
  <c r="T79" i="33"/>
  <c r="V48" i="33"/>
  <c r="V49" i="33" s="1"/>
  <c r="U58" i="33"/>
  <c r="S75" i="33"/>
  <c r="S70" i="33"/>
  <c r="S71" i="33" s="1"/>
  <c r="S72" i="33" s="1"/>
  <c r="M90" i="33"/>
  <c r="N86" i="33"/>
  <c r="N84" i="33"/>
  <c r="N89" i="33" s="1"/>
  <c r="N88" i="33"/>
  <c r="W67" i="33"/>
  <c r="W65" i="33" s="1"/>
  <c r="W59" i="33" s="1"/>
  <c r="V76" i="33"/>
  <c r="Q78" i="33" l="1"/>
  <c r="Q83" i="33" s="1"/>
  <c r="O83" i="33"/>
  <c r="O88" i="33" s="1"/>
  <c r="W48" i="33"/>
  <c r="W49" i="33" s="1"/>
  <c r="V58" i="33"/>
  <c r="U79" i="33"/>
  <c r="T75" i="33"/>
  <c r="T70" i="33"/>
  <c r="T71" i="33" s="1"/>
  <c r="U80" i="33"/>
  <c r="U66" i="33"/>
  <c r="U68" i="33" s="1"/>
  <c r="N87" i="33"/>
  <c r="N90" i="33" s="1"/>
  <c r="X67" i="33"/>
  <c r="X65" i="33" s="1"/>
  <c r="X59" i="33" s="1"/>
  <c r="W76" i="33"/>
  <c r="O84" i="33" l="1"/>
  <c r="O89" i="33" s="1"/>
  <c r="R78" i="33"/>
  <c r="R83" i="33" s="1"/>
  <c r="R86" i="33" s="1"/>
  <c r="P84" i="33"/>
  <c r="O86" i="33"/>
  <c r="O87" i="33" s="1"/>
  <c r="O90" i="33" s="1"/>
  <c r="P88" i="33"/>
  <c r="Q88" i="33"/>
  <c r="V79" i="33"/>
  <c r="T72" i="33"/>
  <c r="U75" i="33"/>
  <c r="U70" i="33"/>
  <c r="U71" i="33" s="1"/>
  <c r="U72" i="33" s="1"/>
  <c r="V80" i="33"/>
  <c r="V66" i="33"/>
  <c r="V68" i="33" s="1"/>
  <c r="X48" i="33"/>
  <c r="X49" i="33" s="1"/>
  <c r="W58" i="33"/>
  <c r="Q86" i="33"/>
  <c r="Q84" i="33"/>
  <c r="X76" i="33"/>
  <c r="Y67" i="33"/>
  <c r="Y65" i="33" s="1"/>
  <c r="Y59" i="33" s="1"/>
  <c r="Q89" i="33" l="1"/>
  <c r="R84" i="33"/>
  <c r="R89" i="33" s="1"/>
  <c r="R88" i="33"/>
  <c r="S78" i="33"/>
  <c r="S83" i="33" s="1"/>
  <c r="S88" i="33" s="1"/>
  <c r="P87" i="33"/>
  <c r="P90" i="33" s="1"/>
  <c r="P89" i="33"/>
  <c r="Q87" i="33"/>
  <c r="W80" i="33"/>
  <c r="W66" i="33"/>
  <c r="W68" i="33" s="1"/>
  <c r="W79" i="33"/>
  <c r="Y48" i="33"/>
  <c r="Y49" i="33" s="1"/>
  <c r="X58" i="33"/>
  <c r="V75" i="33"/>
  <c r="V70" i="33"/>
  <c r="R87" i="33"/>
  <c r="Z67" i="33"/>
  <c r="Z65" i="33" s="1"/>
  <c r="Z59" i="33" s="1"/>
  <c r="Y76" i="33"/>
  <c r="S84" i="33" l="1"/>
  <c r="S89" i="33" s="1"/>
  <c r="G27" i="33" s="1"/>
  <c r="S86" i="33"/>
  <c r="S87" i="33" s="1"/>
  <c r="T78" i="33"/>
  <c r="T83" i="33" s="1"/>
  <c r="T86" i="33" s="1"/>
  <c r="Q90" i="33"/>
  <c r="R90" i="33"/>
  <c r="X79" i="33"/>
  <c r="W75" i="33"/>
  <c r="W70" i="33"/>
  <c r="W71" i="33" s="1"/>
  <c r="Z48" i="33"/>
  <c r="Z49" i="33" s="1"/>
  <c r="Y58" i="33"/>
  <c r="V71" i="33"/>
  <c r="V72" i="33" s="1"/>
  <c r="X80" i="33"/>
  <c r="X66" i="33"/>
  <c r="X68" i="33" s="1"/>
  <c r="AA67" i="33"/>
  <c r="AA65" i="33" s="1"/>
  <c r="AA59" i="33" s="1"/>
  <c r="Z76" i="33"/>
  <c r="S90" i="33" l="1"/>
  <c r="G28" i="33" s="1"/>
  <c r="G29" i="33"/>
  <c r="T87" i="33"/>
  <c r="T90" i="33" s="1"/>
  <c r="U78" i="33"/>
  <c r="U83" i="33" s="1"/>
  <c r="U86" i="33" s="1"/>
  <c r="U87" i="33" s="1"/>
  <c r="T88" i="33"/>
  <c r="T84" i="33"/>
  <c r="T89" i="33" s="1"/>
  <c r="W72" i="33"/>
  <c r="AA48" i="33"/>
  <c r="AA49" i="33" s="1"/>
  <c r="Z58" i="33"/>
  <c r="X70" i="33"/>
  <c r="X71" i="33" s="1"/>
  <c r="X75" i="33"/>
  <c r="Y66" i="33"/>
  <c r="Y68" i="33" s="1"/>
  <c r="Y80" i="33"/>
  <c r="Y79" i="33"/>
  <c r="AB67" i="33"/>
  <c r="AB65" i="33" s="1"/>
  <c r="AB59" i="33" s="1"/>
  <c r="AA76" i="33"/>
  <c r="U90" i="33" l="1"/>
  <c r="U88" i="33"/>
  <c r="U84" i="33"/>
  <c r="U89" i="33" s="1"/>
  <c r="V78" i="33"/>
  <c r="V83" i="33" s="1"/>
  <c r="V86" i="33" s="1"/>
  <c r="V87" i="33" s="1"/>
  <c r="V90" i="33" s="1"/>
  <c r="Z79" i="33"/>
  <c r="X72" i="33"/>
  <c r="Y70" i="33"/>
  <c r="Y71" i="33" s="1"/>
  <c r="Y75" i="33"/>
  <c r="AB48" i="33"/>
  <c r="AB49" i="33" s="1"/>
  <c r="AA58" i="33"/>
  <c r="Z80" i="33"/>
  <c r="Z66" i="33"/>
  <c r="Z68" i="33" s="1"/>
  <c r="AB76" i="33"/>
  <c r="V88" i="33" l="1"/>
  <c r="W78" i="33"/>
  <c r="W83" i="33" s="1"/>
  <c r="W86" i="33" s="1"/>
  <c r="W87" i="33" s="1"/>
  <c r="W90" i="33" s="1"/>
  <c r="V84" i="33"/>
  <c r="V89" i="33" s="1"/>
  <c r="Y72" i="33"/>
  <c r="AA80" i="33"/>
  <c r="AA66" i="33"/>
  <c r="AA68" i="33" s="1"/>
  <c r="Z75" i="33"/>
  <c r="Z70" i="33"/>
  <c r="AC48" i="33"/>
  <c r="AC49" i="33" s="1"/>
  <c r="AB58" i="33"/>
  <c r="AA79" i="33"/>
  <c r="AD67" i="33"/>
  <c r="AC76" i="33"/>
  <c r="W88" i="33" l="1"/>
  <c r="W84" i="33"/>
  <c r="W89" i="33" s="1"/>
  <c r="X78" i="33"/>
  <c r="X83" i="33" s="1"/>
  <c r="X84" i="33" s="1"/>
  <c r="AB79" i="33"/>
  <c r="Z71" i="33"/>
  <c r="Z72" i="33" s="1"/>
  <c r="AB80" i="33"/>
  <c r="AB66" i="33"/>
  <c r="AB68" i="33" s="1"/>
  <c r="AA70" i="33"/>
  <c r="AA71" i="33" s="1"/>
  <c r="AA72" i="33" s="1"/>
  <c r="AA75" i="33"/>
  <c r="AD48" i="33"/>
  <c r="AD49" i="33" s="1"/>
  <c r="AC58" i="33"/>
  <c r="AE67" i="33"/>
  <c r="AD76" i="33"/>
  <c r="Y78" i="33" l="1"/>
  <c r="Y83" i="33" s="1"/>
  <c r="Y86" i="33" s="1"/>
  <c r="X89" i="33"/>
  <c r="X86" i="33"/>
  <c r="X87" i="33" s="1"/>
  <c r="X90" i="33" s="1"/>
  <c r="X88" i="33"/>
  <c r="AC79" i="33"/>
  <c r="AE48" i="33"/>
  <c r="AD58" i="33"/>
  <c r="AC80" i="33"/>
  <c r="AC66" i="33"/>
  <c r="AC68" i="33" s="1"/>
  <c r="AB75" i="33"/>
  <c r="AB70" i="33"/>
  <c r="AB71" i="33" s="1"/>
  <c r="AE76" i="33"/>
  <c r="Z78" i="33" l="1"/>
  <c r="Z83" i="33" s="1"/>
  <c r="Z86" i="33" s="1"/>
  <c r="Z87" i="33" s="1"/>
  <c r="Y88" i="33"/>
  <c r="Y84" i="33"/>
  <c r="Y89" i="33" s="1"/>
  <c r="AE49" i="33"/>
  <c r="AE58" i="33" s="1"/>
  <c r="Y87" i="33"/>
  <c r="Y90" i="33" s="1"/>
  <c r="AB72" i="33"/>
  <c r="AD80" i="33"/>
  <c r="AD66" i="33"/>
  <c r="AD68" i="33" s="1"/>
  <c r="AC70" i="33"/>
  <c r="AC71" i="33" s="1"/>
  <c r="AC75" i="33"/>
  <c r="AD79" i="33"/>
  <c r="Z88" i="33" l="1"/>
  <c r="AA78" i="33"/>
  <c r="AA83" i="33" s="1"/>
  <c r="AA86" i="33" s="1"/>
  <c r="AA87" i="33" s="1"/>
  <c r="AA90" i="33" s="1"/>
  <c r="Z84" i="33"/>
  <c r="Z89" i="33" s="1"/>
  <c r="AE80" i="33"/>
  <c r="AE66" i="33"/>
  <c r="AE68" i="33" s="1"/>
  <c r="AE70" i="33" s="1"/>
  <c r="AE79" i="33"/>
  <c r="Z90" i="33"/>
  <c r="AE75" i="33"/>
  <c r="AC72" i="33"/>
  <c r="AD75" i="33"/>
  <c r="AD70" i="33"/>
  <c r="AD71" i="33" s="1"/>
  <c r="AE71" i="33"/>
  <c r="AB78" i="33" l="1"/>
  <c r="AB83" i="33" s="1"/>
  <c r="AB88" i="33" s="1"/>
  <c r="AA84" i="33"/>
  <c r="AA89" i="33" s="1"/>
  <c r="AA88" i="33"/>
  <c r="AC78" i="33"/>
  <c r="AC83" i="33" s="1"/>
  <c r="AC86" i="33" s="1"/>
  <c r="AB84" i="33"/>
  <c r="AD72" i="33"/>
  <c r="AE72" i="33"/>
  <c r="AB86" i="33" l="1"/>
  <c r="AB87" i="33" s="1"/>
  <c r="AB90" i="33" s="1"/>
  <c r="AB89" i="33"/>
  <c r="AC87" i="33"/>
  <c r="AC90" i="33" s="1"/>
  <c r="AC88" i="33"/>
  <c r="AD78" i="33"/>
  <c r="AE78" i="33" s="1"/>
  <c r="AE83" i="33" s="1"/>
  <c r="AE86" i="33" s="1"/>
  <c r="AC84" i="33"/>
  <c r="AC89" i="33" s="1"/>
  <c r="AD83" i="33" l="1"/>
  <c r="AD84" i="33" s="1"/>
  <c r="AD89" i="33" s="1"/>
  <c r="C45" i="7"/>
  <c r="AD88" i="33" l="1"/>
  <c r="AD86" i="33"/>
  <c r="AD87" i="33" s="1"/>
  <c r="AD90" i="33" s="1"/>
  <c r="AE84" i="33"/>
  <c r="AE89" i="33" s="1"/>
  <c r="C103" i="33" s="1"/>
  <c r="AE88" i="33"/>
  <c r="G26" i="5"/>
  <c r="D26" i="5"/>
  <c r="AE87" i="33" l="1"/>
  <c r="AE90" i="33" s="1"/>
  <c r="A103" i="33" s="1"/>
  <c r="D103" i="33" l="1"/>
  <c r="B121" i="26"/>
  <c r="L30" i="15" l="1"/>
  <c r="AC28" i="15" l="1"/>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L26" i="15"/>
  <c r="AB26" i="15" s="1"/>
  <c r="N26" i="15"/>
  <c r="E45" i="15"/>
  <c r="F45" i="15" s="1"/>
  <c r="P45" i="15" s="1"/>
  <c r="L27" i="15"/>
  <c r="AB27" i="15" s="1"/>
  <c r="N27" i="15"/>
  <c r="L25" i="15"/>
  <c r="AB25" i="15" s="1"/>
  <c r="N25" i="15"/>
  <c r="AB37" i="15"/>
  <c r="C54" i="15"/>
  <c r="C30" i="15"/>
  <c r="P53" i="15"/>
  <c r="L24" i="15" l="1"/>
  <c r="AB24" i="15" s="1"/>
  <c r="C48" i="7" s="1"/>
  <c r="F30" i="15"/>
  <c r="E30"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A12" i="26" l="1"/>
  <c r="A15" i="26" l="1"/>
  <c r="B21" i="26" s="1"/>
  <c r="A9" i="26"/>
  <c r="B109" i="26" s="1"/>
  <c r="A5" i="26"/>
  <c r="A14" i="12" l="1"/>
  <c r="A11" i="12"/>
  <c r="A8" i="12"/>
  <c r="A4" i="12"/>
  <c r="A15" i="10"/>
  <c r="A12" i="10"/>
  <c r="A9" i="10"/>
  <c r="A5" i="10"/>
  <c r="A15" i="5"/>
  <c r="A12" i="5"/>
  <c r="A9" i="5"/>
  <c r="B26" i="5" s="1"/>
  <c r="O26" i="5" s="1"/>
  <c r="A5" i="5"/>
  <c r="A14" i="15"/>
  <c r="A11" i="15"/>
  <c r="A8" i="15"/>
  <c r="A4" i="15"/>
  <c r="A15" i="16"/>
  <c r="A12" i="16"/>
  <c r="A9" i="16"/>
  <c r="A5" i="16"/>
  <c r="A14" i="17"/>
  <c r="A11" i="17"/>
  <c r="A8" i="17"/>
  <c r="A4" i="17"/>
  <c r="A15" i="6"/>
  <c r="A12" i="6"/>
  <c r="A9" i="6"/>
  <c r="A5" i="6"/>
  <c r="E15" i="14"/>
  <c r="E12" i="14"/>
  <c r="E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C49" i="7" s="1"/>
  <c r="P33" i="15"/>
  <c r="L33" i="15" s="1"/>
  <c r="AB33" i="15" s="1"/>
  <c r="P32" i="15"/>
  <c r="P34" i="15" l="1"/>
  <c r="L32" i="15"/>
  <c r="L34" i="15" l="1"/>
  <c r="AB34" i="15" s="1"/>
  <c r="AB32" i="15"/>
</calcChain>
</file>

<file path=xl/sharedStrings.xml><?xml version="1.0" encoding="utf-8"?>
<sst xmlns="http://schemas.openxmlformats.org/spreadsheetml/2006/main" count="1407" uniqueCount="684">
  <si>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</si>
  <si>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</si>
  <si>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</si>
  <si>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</si>
  <si>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</si>
  <si>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</si>
  <si>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</si>
  <si>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</si>
  <si>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</si>
  <si>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</si>
  <si>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</si>
  <si>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</si>
  <si>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</si>
  <si>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</si>
  <si>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</si>
  <si>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</si>
  <si>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</si>
  <si>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</si>
  <si>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</si>
  <si>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</si>
  <si>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</si>
  <si>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</si>
  <si>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</si>
  <si>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</si>
  <si>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</si>
  <si>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</si>
  <si>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</si>
  <si>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</si>
  <si>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</si>
  <si>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</si>
  <si>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</si>
  <si>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</si>
  <si>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</si>
  <si>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</si>
  <si>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</si>
  <si>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</si>
  <si>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</si>
  <si>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</si>
  <si>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</si>
  <si>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</si>
  <si>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</si>
  <si>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</si>
  <si>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</si>
  <si>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</si>
  <si>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</si>
  <si>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</si>
  <si>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</si>
  <si>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</si>
  <si>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</si>
  <si>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</si>
  <si>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</si>
  <si>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</si>
  <si>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</si>
  <si>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</si>
  <si>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</si>
  <si>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</si>
  <si>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</si>
  <si>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</si>
  <si>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</si>
  <si>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</si>
  <si>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</si>
  <si>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</si>
  <si>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</si>
  <si>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</si>
  <si>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</si>
  <si>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</si>
  <si>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</si>
  <si>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</si>
  <si>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</si>
  <si>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</si>
  <si>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</si>
  <si>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</si>
  <si>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</si>
  <si>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</si>
  <si>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</si>
  <si>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</si>
  <si>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</si>
  <si>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</si>
  <si>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</si>
  <si>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</si>
  <si>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</si>
  <si>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</si>
  <si>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</si>
  <si>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</si>
  <si>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</si>
  <si>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</si>
  <si>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</si>
  <si>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</si>
  <si>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</si>
  <si>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</si>
  <si>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</si>
  <si>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</si>
  <si>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</si>
  <si>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</si>
  <si>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</si>
  <si>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</si>
  <si>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</si>
  <si>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</si>
  <si>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</si>
  <si>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</si>
  <si>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</si>
  <si>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</si>
  <si>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</si>
  <si>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</si>
  <si>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</si>
  <si>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</si>
  <si>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</si>
  <si>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</si>
  <si>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</si>
  <si>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</si>
  <si>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</si>
  <si>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</si>
  <si>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</si>
  <si>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</si>
  <si>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</si>
  <si>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</si>
  <si>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</si>
  <si>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</si>
  <si>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</si>
  <si>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</si>
  <si>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</si>
  <si>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</si>
  <si>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</si>
  <si>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</si>
  <si>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</si>
  <si>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</si>
  <si>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</si>
  <si>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</si>
  <si>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</si>
  <si>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</si>
  <si>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</si>
  <si>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</si>
  <si>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</si>
  <si>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</si>
  <si>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</si>
  <si>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</si>
  <si>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</si>
  <si>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</si>
  <si>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</si>
  <si>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</si>
  <si>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</si>
  <si>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</si>
  <si>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</si>
  <si>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</si>
  <si>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</si>
  <si>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</si>
  <si>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</si>
  <si>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</si>
  <si>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</si>
  <si>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</si>
  <si>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</si>
  <si>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</si>
  <si>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</si>
  <si>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</si>
  <si>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</si>
  <si>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</si>
  <si>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</si>
  <si>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</si>
  <si>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</si>
  <si>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</si>
  <si>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</si>
  <si>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</si>
  <si>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</si>
  <si>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</si>
  <si>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</si>
  <si>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</si>
  <si>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</si>
  <si>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</si>
  <si>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</si>
  <si>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</si>
  <si>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</si>
  <si>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</si>
  <si>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</si>
  <si>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</si>
  <si>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</si>
  <si>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</si>
  <si>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</si>
  <si>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</si>
  <si>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</si>
  <si>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</si>
  <si>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</si>
  <si>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</si>
  <si>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</si>
  <si>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</si>
  <si>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</si>
  <si>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</si>
  <si>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</si>
  <si>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</si>
  <si>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</si>
  <si>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</si>
  <si>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</si>
  <si>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</si>
  <si>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</si>
  <si>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</si>
  <si>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</si>
  <si>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</si>
  <si>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</si>
  <si>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</si>
  <si>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</si>
  <si>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</si>
  <si>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</si>
  <si>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</si>
  <si>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</si>
  <si>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</si>
  <si>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</si>
  <si>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</si>
  <si>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</si>
  <si>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</si>
  <si>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</si>
  <si>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</si>
  <si>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</si>
  <si>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</si>
  <si>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</si>
  <si>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</si>
  <si>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</si>
  <si>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</si>
  <si>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</si>
  <si>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</si>
  <si>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</si>
  <si>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</si>
  <si>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</si>
  <si>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</si>
  <si>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</si>
  <si>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</si>
  <si>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</si>
  <si>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</si>
  <si>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</si>
  <si>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</si>
  <si>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</si>
  <si>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</si>
  <si>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</si>
  <si>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</si>
  <si>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</si>
  <si>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</si>
  <si>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</si>
  <si>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</si>
  <si>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</si>
  <si>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</si>
  <si>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</si>
  <si>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</si>
  <si>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</si>
  <si>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</si>
  <si>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</si>
  <si>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</si>
  <si>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</si>
  <si>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</si>
  <si>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</si>
  <si>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</si>
  <si>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</si>
  <si>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</si>
  <si>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</si>
  <si>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</si>
  <si>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</si>
  <si>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</si>
  <si>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</si>
  <si>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</si>
  <si>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</si>
  <si>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</si>
  <si>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</si>
  <si>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</si>
  <si>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</si>
  <si>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</si>
  <si>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</si>
  <si>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</si>
  <si>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</si>
  <si>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</si>
  <si>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</si>
  <si>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</si>
  <si>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</si>
  <si>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</si>
  <si>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</si>
  <si>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</si>
  <si>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</si>
  <si>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</si>
  <si>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</si>
  <si>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</si>
  <si>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</si>
  <si>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</si>
  <si>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</si>
  <si>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</si>
  <si>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</si>
  <si>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</si>
  <si>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</si>
  <si>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</si>
  <si>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</si>
  <si>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</si>
  <si>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</si>
  <si>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</si>
  <si>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</si>
  <si>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</si>
  <si>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</si>
  <si>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</si>
  <si>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</si>
  <si>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</si>
  <si>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</si>
  <si>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</si>
  <si>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</si>
  <si>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</si>
  <si>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</si>
  <si>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</si>
  <si>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</si>
  <si>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</si>
  <si>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</si>
  <si>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</si>
  <si>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</si>
  <si>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</si>
  <si>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</si>
  <si>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</si>
  <si>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</si>
  <si>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</si>
  <si>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</si>
  <si>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</si>
  <si>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</si>
  <si>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</si>
  <si>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</si>
  <si>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</si>
  <si>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</si>
  <si>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</si>
  <si>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</si>
  <si>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</si>
  <si>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</si>
  <si>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</si>
  <si>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</si>
  <si>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</si>
  <si>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</si>
  <si>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</si>
  <si>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</si>
  <si>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</si>
  <si>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</si>
  <si>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</si>
  <si>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</si>
  <si>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</si>
  <si>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</si>
  <si>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</si>
  <si>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</si>
  <si>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</si>
  <si>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</si>
  <si>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</si>
  <si>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</si>
  <si>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</si>
  <si>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</si>
  <si>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</si>
  <si>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</si>
  <si>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</si>
  <si>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</si>
  <si>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</si>
  <si>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</si>
  <si>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</si>
  <si>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</si>
  <si>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</si>
  <si>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</si>
  <si>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</si>
  <si>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</si>
  <si>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</si>
  <si>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</si>
  <si>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</si>
  <si>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</si>
  <si>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</si>
  <si>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</si>
  <si>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</si>
  <si>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</si>
  <si>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</si>
  <si>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</si>
  <si>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</si>
  <si>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</si>
  <si>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</si>
  <si>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</si>
  <si>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</si>
  <si>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</si>
  <si>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</si>
  <si>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</si>
  <si>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</si>
  <si>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</si>
  <si>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</si>
  <si>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</si>
  <si>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</si>
  <si>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</si>
  <si>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</si>
  <si>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</si>
  <si>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</si>
  <si>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</si>
  <si>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</si>
  <si>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</si>
  <si>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</si>
  <si>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</si>
  <si>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</si>
  <si>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</si>
  <si>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</si>
  <si>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</si>
  <si>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</si>
  <si>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</si>
  <si>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</si>
  <si>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</si>
  <si>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</si>
  <si>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</si>
  <si>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</si>
  <si>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</si>
  <si>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</si>
  <si>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</si>
  <si>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</si>
  <si>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</si>
  <si>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</si>
  <si>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</si>
  <si>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</si>
  <si>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</si>
  <si>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</si>
  <si>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</si>
  <si>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</si>
  <si>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</si>
  <si>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</si>
  <si>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</si>
  <si>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</si>
  <si>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</si>
  <si>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</si>
  <si>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</si>
  <si>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</si>
  <si>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</si>
  <si>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</si>
  <si>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</si>
  <si>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</si>
  <si>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</si>
  <si>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</si>
  <si>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</si>
  <si>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</si>
  <si>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</si>
  <si>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</si>
  <si>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</si>
  <si>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</si>
  <si>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</si>
  <si>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</si>
  <si>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</si>
  <si>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</si>
  <si>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</si>
  <si>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</si>
  <si>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</si>
  <si>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</si>
  <si>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строительство</t>
  </si>
  <si>
    <t>отсутствует</t>
  </si>
  <si>
    <t>Силовой трансформатор 110 кВ</t>
  </si>
  <si>
    <t>НД</t>
  </si>
  <si>
    <t>по состоянию на 01.01.2015 года</t>
  </si>
  <si>
    <t>2019 год</t>
  </si>
  <si>
    <t>2020 год</t>
  </si>
  <si>
    <t>от «__» _____ 2015 г. №___</t>
  </si>
  <si>
    <t>Технологическое присоединение энергопринимающих устройств потребителей свыше 150 кВт</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</si>
  <si>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</si>
  <si>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</si>
  <si>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</si>
  <si>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</si>
  <si>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</si>
  <si>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</si>
  <si>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</si>
  <si>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</si>
  <si>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</si>
  <si>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</si>
  <si>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</si>
  <si>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</si>
  <si>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</si>
  <si>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</si>
  <si>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</si>
  <si>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</si>
  <si>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</si>
  <si>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</si>
  <si>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</si>
  <si>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</si>
  <si>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</si>
  <si>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</si>
  <si>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</si>
  <si>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</si>
  <si>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</si>
  <si>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</si>
  <si>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</si>
  <si>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</si>
  <si>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</si>
  <si>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</si>
  <si>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</si>
  <si>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</si>
  <si>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</si>
  <si>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</si>
  <si>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</si>
  <si>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</si>
  <si>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</si>
  <si>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</si>
  <si>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</si>
  <si>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</si>
  <si>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</si>
  <si>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</si>
  <si>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</si>
  <si>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</si>
  <si>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</si>
  <si>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</si>
  <si>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</si>
  <si>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</si>
  <si>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</si>
  <si>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</si>
  <si>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</si>
  <si>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</si>
  <si>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</si>
  <si>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</si>
  <si>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</si>
  <si>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</si>
  <si>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</si>
  <si>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</si>
  <si>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</si>
  <si>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</si>
  <si>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</si>
  <si>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</si>
  <si>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</si>
  <si>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</si>
  <si>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</si>
  <si>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</si>
  <si>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</si>
  <si>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</si>
  <si>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</si>
  <si>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</si>
  <si>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</si>
  <si>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</si>
  <si>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</si>
  <si>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</si>
  <si>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</si>
  <si>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</si>
  <si>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</si>
  <si>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</si>
  <si>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</si>
  <si>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</si>
  <si>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</si>
  <si>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</si>
  <si>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</si>
  <si>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</si>
  <si>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</si>
  <si>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</si>
  <si>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</si>
  <si>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</si>
  <si>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</si>
  <si>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</si>
  <si>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</si>
  <si>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</si>
  <si>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</si>
  <si>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</si>
  <si>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Цели (указать укрупненные цели в соответствии с приложением 1)</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</si>
  <si>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</si>
  <si>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</si>
  <si>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</si>
  <si>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</si>
  <si>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</si>
  <si>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</si>
  <si>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</si>
  <si>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2018</t>
  </si>
  <si>
    <t>новое строительство</t>
  </si>
  <si>
    <t>нет</t>
  </si>
  <si>
    <t>Возможно реализовать в установленный срок</t>
  </si>
  <si>
    <t xml:space="preserve">Объект соответствует рекомендациям  регионального варианта развития Калининградской области согласно Схеме и программе перспективного развития электроэнергетики Калининградской области на 2019-2023 гг. </t>
  </si>
  <si>
    <t>регионального</t>
  </si>
  <si>
    <t>Увеличение объема услуг по договорам технологического присоединения;  снятие сетевых ограничений на возможность присоединения к электрическим сетям.</t>
  </si>
  <si>
    <t>Комбинированный дугогасящий реактор</t>
  </si>
  <si>
    <r>
      <t>Другое</t>
    </r>
    <r>
      <rPr>
        <vertAlign val="superscript"/>
        <sz val="12"/>
        <rFont val="Times New Roman"/>
        <family val="1"/>
        <charset val="204"/>
      </rPr>
      <t>3)</t>
    </r>
    <r>
      <rPr>
        <sz val="12"/>
        <rFont val="Times New Roman"/>
        <family val="1"/>
        <charset val="204"/>
      </rPr>
      <t>, шт.</t>
    </r>
  </si>
  <si>
    <t>2,75 млн.руб./МВА</t>
  </si>
  <si>
    <t>Т-1, Т-2</t>
  </si>
  <si>
    <t>В-110 Т-1, В-110 Т-2</t>
  </si>
  <si>
    <t>ДГР-1, ДГР-2</t>
  </si>
  <si>
    <t>ТСН-1, ТСН-2</t>
  </si>
  <si>
    <t>трансформатор собственных нужд</t>
  </si>
  <si>
    <t>∆Pnтп_тр = 32 МВА; SТПпотр = 29 МВт; Kзагр=0,98
Nсд_тпр = 1 договор;
Фтз = 294,49 млн.руб.</t>
  </si>
  <si>
    <t xml:space="preserve">Акционерное общество "Западная энергетическая компания" </t>
  </si>
  <si>
    <t>вторая</t>
  </si>
  <si>
    <t xml:space="preserve"> требуется</t>
  </si>
  <si>
    <t xml:space="preserve"> не требуется</t>
  </si>
  <si>
    <t>Выполнение строительно-монтажных работ, пуско-наладочных работ, поставку материально-технических ресурсов и оборудования</t>
  </si>
  <si>
    <t>32 МВА</t>
  </si>
  <si>
    <t>ССР</t>
  </si>
  <si>
    <t xml:space="preserve"> по состоянию на 01.01.года (N-1)</t>
  </si>
  <si>
    <t>по состоянию на 01.01.года X</t>
  </si>
  <si>
    <t>План (факт) года (N-1)</t>
  </si>
  <si>
    <t>Год N</t>
  </si>
  <si>
    <t>Год (N+1)</t>
  </si>
  <si>
    <t>Год (N+2)</t>
  </si>
  <si>
    <t>МО " город Калининград"</t>
  </si>
  <si>
    <t>имеются</t>
  </si>
  <si>
    <t>в составе проекта</t>
  </si>
  <si>
    <t>ПС 110 кВ  Ялтинская</t>
  </si>
  <si>
    <t>КРУ 10 кВ</t>
  </si>
  <si>
    <t>ПС 110 кВ Ялтинская</t>
  </si>
  <si>
    <t>I с 10 кВ, II с 10 кВ 18 яч.</t>
  </si>
  <si>
    <t>Конечным результатом реализации инвестиционного проекта является подключение  распределительных пунктов (РП) для присоединения  с максимальной мощностью 8,8 МВт</t>
  </si>
  <si>
    <t>П</t>
  </si>
  <si>
    <t>Калининград Ялтинская, 66</t>
  </si>
  <si>
    <t xml:space="preserve">  электроустановки ООО"Балтийский торговый дом "Ресурсы Севера"</t>
  </si>
  <si>
    <t xml:space="preserve">1. проектирование и строительство ПС 110/15 кВ открытого типа под названием ПС 110 кВ Ялтинская  с двумя трансформаторами по 16 МВА каждый, схему распределительного устройства 110 кВ  №110-4Н" Два блока с выключателями и неавтоматичекой перемычкой со стороны линии";
2.  РУ-10 кВ (две секции с АВР на секционном выключателе с 2 вводными , одной секционной, линейными ячейками с вакуумными выключателями, с ячейками  под ТН 10 кВ, ДГК по одной на каждую секцию и ТСН 10 кВ.Сооружение 2-х цепной ВЛ 110 кВ новой (ориентировочно 2х50 м) от 2-х цепной КВЛ 110 кВ Береговая-О-30 Московская/ Северная 330 -Береговая  с отпайкой от опоры №46 до РУ 110 кВ Пс 110 кВ Ялтинская с использованием провода марки АС. Выполнить строительство двух КЛ -10 кВ от 1 и2 секций ЗРУ 10 кВ ПС 110 "Ялтинская" до РП 10 кв Заявителя , применить кабель с изоляцией из сшитого полиэтилена, сечением 3х240/35 , длина каждой линии 0,5 км . Выполнить строительство РП 10 кВ для электроснабжения объекта Заявителя
3. </t>
  </si>
  <si>
    <t>г Калининград , Ялтинская</t>
  </si>
  <si>
    <t>J 19-02</t>
  </si>
  <si>
    <t>0т 19.10.2020 №05-07/18ТП</t>
  </si>
  <si>
    <t>действующий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</si>
  <si>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</si>
  <si>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</si>
  <si>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</si>
  <si>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</si>
  <si>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</si>
  <si>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</si>
  <si>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</si>
  <si>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2021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</si>
  <si>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</si>
  <si>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</si>
  <si>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</si>
  <si>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</si>
  <si>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</si>
  <si>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</si>
  <si>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</si>
  <si>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</si>
  <si>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</si>
  <si>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</si>
  <si>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</si>
  <si>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</si>
  <si>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</si>
  <si>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</si>
  <si>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</si>
  <si>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</si>
  <si>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</si>
  <si>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</si>
  <si>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</si>
  <si>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</si>
  <si>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</si>
  <si>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</si>
  <si>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</si>
  <si>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на 2021 г.</t>
  </si>
  <si>
    <t>инфляция для тарифов</t>
  </si>
  <si>
    <t>прогноз инфляции</t>
  </si>
  <si>
    <t>кумулятивная инфляция</t>
  </si>
  <si>
    <t>факт</t>
  </si>
  <si>
    <t>30.10.2018 И64-02тпэ/18</t>
  </si>
  <si>
    <t>05-07/18Тот 19.10.2020</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</si>
  <si>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</si>
  <si>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</si>
  <si>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</si>
  <si>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</si>
  <si>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</si>
  <si>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</si>
  <si>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</si>
  <si>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</si>
  <si>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</si>
  <si>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</si>
  <si>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</si>
  <si>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</si>
  <si>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</si>
  <si>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</si>
  <si>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ООО "БалтСтройСервис"договор №06-2020/ЗЭК от 25.02.2020 разработка ПСД объем заключенного договора в ценах 2020 года с НДС, млн. руб.</t>
  </si>
  <si>
    <t xml:space="preserve">• Наличие договоров на технологическое присоединение к планируемому к строительству (расширению) объекту;
</t>
  </si>
  <si>
    <t xml:space="preserve"> утв.план</t>
  </si>
  <si>
    <t>План утв.</t>
  </si>
  <si>
    <t xml:space="preserve"> утв.План</t>
  </si>
  <si>
    <t>КЛ-1</t>
  </si>
  <si>
    <t>траншея</t>
  </si>
  <si>
    <t>3х240/35</t>
  </si>
  <si>
    <t xml:space="preserve"> План</t>
  </si>
  <si>
    <t xml:space="preserve"> по состоянию на 01.01.2024</t>
  </si>
  <si>
    <t>1-4 кв</t>
  </si>
  <si>
    <t>Годы</t>
  </si>
  <si>
    <t>Индекс-дефлятор</t>
  </si>
  <si>
    <t>Прогноз социально-экономического развития Российской Федерации на 2024 год и на плановый период 2025 и 2026 годов (опубликовано 22 сентября 2023 г.))</t>
  </si>
  <si>
    <t>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t>
  </si>
  <si>
    <t>КЛ-2</t>
  </si>
  <si>
    <t xml:space="preserve"> План </t>
  </si>
  <si>
    <t xml:space="preserve">ВЛ  от опоры КВЛ 110 кВ ПС  110 кВ "Береговая" - ПС 110 кВ "Московская"- до  ПС 110 кВ " Ялтинская" </t>
  </si>
  <si>
    <t>Год раскрытия информации: 2025 год</t>
  </si>
  <si>
    <t>Факт 2024</t>
  </si>
  <si>
    <t xml:space="preserve"> по состоянию на 01.01.2025</t>
  </si>
  <si>
    <t>25.02.2020, 25.05.2024</t>
  </si>
  <si>
    <t>25.07.2020, 25.07.2024</t>
  </si>
  <si>
    <t>ТДН/10000/110-У1, 115± 9х1,78%/11 кВ (Al/Al), Ун/Д-11, РПН Huaming</t>
  </si>
  <si>
    <t>Выключатель колонковый элегазовый 
ВГТ-110III-40/2000 У1 с электромеханическим  приводом ППрМ, включая контрольную панель</t>
  </si>
  <si>
    <t>Дугогасящий реактор РЗДПОМ-500/10 У1</t>
  </si>
  <si>
    <t>2024</t>
  </si>
  <si>
    <t>Устройства комплектные распределительные, кассетного типа внутренней установки серии РТН (14 яч.)</t>
  </si>
  <si>
    <t>2025</t>
  </si>
  <si>
    <t>2026</t>
  </si>
  <si>
    <t>строительство ПС 110/10 кВ "Ялтинская"ОРУ 110 кВ, КРУ 10 кВ, установка двух ов 110/10 кВ мощностью10 МВА, строительство заходов 2-х цепной ВЛ 110 кВ протяженностью по трассе 50 м, 2-х КЛ 10 кВ протяженностью по трассе 2*0,5 км</t>
  </si>
  <si>
    <t>Сметная стоимость проекта в ценах  2024 года с НДС, млн. руб.</t>
  </si>
  <si>
    <t>объем заключенного договора в ценах 2024 года с НДС, млн. руб.</t>
  </si>
  <si>
    <t>договор № 41-2024/ЗЭК от 15.05.2024 ООО "БалтСтройСервис"</t>
  </si>
  <si>
    <t xml:space="preserve">объем заключенного договора в ценах  2024 года с НДС, млн. руб.  ООО ЛенТИСИз-Калининград Основной договор Поступление (акт,накладная, УПД) 00БП-000691 от 06.05.2024 </t>
  </si>
  <si>
    <t>объем заключенного договора в ценах 2024 года с НДС, млн. руб.Пономаренко Сергей Валерьевич ИП Основной договор Поступление (акт, накладная, УПД)00БП-001026 от 01.07.2024</t>
  </si>
  <si>
    <t>объем заключенного договора в ценах 2024 года с НДС, млн. руб. ООО "ЮНИКОИНЖЕНЕРНО-ГЕОДЕЗИЧЕСКИЕ РАБОТЫ" Основной договор Поступление (акт,накладная, УПД)00БП-000769 от 05.06.2024</t>
  </si>
  <si>
    <t>объем заключенного договора в ценах 2024 года с НДС, млн. руб.  Геострой основной Поступление (акт, накладная, УПД) 00БП-001029 от 29.07.2024</t>
  </si>
  <si>
    <t>объем заключенного договора в ценах 2024 года с НДС, млн. руб. договор № 59-2024/ЗЭК от 10.09.2024 ООО "ИнвестАктивГрупп"</t>
  </si>
  <si>
    <t>объем заключенного договора в ценах 2024 года с НДС, млн. руб. Кадастровый центр
Договор №09-2024/ЗЭК от 12.02.2024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</si>
</sst>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0.0000_ ;\-#,##0.0000\ "/>
    <numFmt numFmtId="175" formatCode="_-* #,##0\ _₽_-;\-* #,##0\ _₽_-;_-* &quot;-&quot;??\ _₽_-;_-@_-"/>
    <numFmt numFmtId="176" formatCode="_-* #,##0.0000\ _₽_-;\-* #,##0.0000\ _₽_-;_-* &quot;-&quot;??\ _₽_-;_-@_-"/>
    <numFmt numFmtId="177" formatCode="0.00000"/>
    <numFmt numFmtId="178" formatCode="0.000000000"/>
  </numFmts>
  <fonts count="9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u/>
      <sz val="11"/>
      <color theme="10"/>
      <name val="Calibri"/>
      <family val="2"/>
      <charset val="204"/>
      <scheme val="minor"/>
    </font>
    <font>
      <sz val="10"/>
      <color rgb="FFD9D9D9"/>
      <name val="Arial Cyr"/>
      <charset val="204"/>
    </font>
    <font>
      <sz val="11"/>
      <color rgb="FF000000"/>
      <name val="Calibri"/>
      <family val="2"/>
      <charset val="204"/>
    </font>
    <font>
      <sz val="12"/>
      <color rgb="FFD9D9D9"/>
      <name val="Times New Roman"/>
      <family val="1"/>
      <charset val="204"/>
    </font>
    <font>
      <sz val="12"/>
      <color rgb="FFBFBFBF"/>
      <name val="Times New Roman"/>
      <family val="1"/>
      <charset val="204"/>
    </font>
    <font>
      <b/>
      <sz val="11"/>
      <color rgb="FFD9D9D9"/>
      <name val="Times New Roman"/>
      <family val="1"/>
      <charset val="204"/>
    </font>
    <font>
      <sz val="10"/>
      <color rgb="FFBFBFBF"/>
      <name val="Arial Cyr"/>
      <charset val="204"/>
    </font>
    <font>
      <sz val="8"/>
      <name val="Arial Cyr"/>
      <charset val="204"/>
    </font>
    <font>
      <sz val="10"/>
      <color rgb="FFFF0000"/>
      <name val="Arial Cyr"/>
      <charset val="204"/>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sz val="10"/>
      <color rgb="FF8DB4E2"/>
      <name val="Times New Roman"/>
      <family val="1"/>
      <charset val="204"/>
    </font>
    <font>
      <sz val="10"/>
      <color rgb="FF8DB4E2"/>
      <name val="Arial Cyr"/>
      <charset val="204"/>
    </font>
    <font>
      <u/>
      <sz val="14"/>
      <name val="Times New Roman"/>
      <family val="1"/>
      <charset val="204"/>
    </font>
    <font>
      <sz val="9"/>
      <color rgb="FF000000"/>
      <name val="Arial Cyr"/>
      <charset val="204"/>
    </font>
    <font>
      <sz val="9"/>
      <color rgb="FF000000"/>
      <name val="Times New Roman"/>
      <family val="1"/>
      <charset val="204"/>
    </font>
    <font>
      <sz val="8"/>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
      <patternFill patternType="solid">
        <fgColor rgb="FFFFFFFF"/>
        <bgColor rgb="FF000000"/>
      </patternFill>
    </fill>
    <fill>
      <patternFill patternType="solid">
        <fgColor theme="6" tint="0.59999389629810485"/>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medium">
        <color auto="1"/>
      </left>
      <right style="medium">
        <color auto="1"/>
      </right>
      <top style="thin">
        <color auto="1"/>
      </top>
      <bottom/>
      <diagonal/>
    </border>
    <border>
      <left/>
      <right style="medium">
        <color auto="1"/>
      </right>
      <top style="medium">
        <color auto="1"/>
      </top>
      <bottom style="thin">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indexed="64"/>
      </left>
      <right style="medium">
        <color indexed="64"/>
      </right>
      <top style="thin">
        <color indexed="64"/>
      </top>
      <bottom style="thin">
        <color indexed="64"/>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diagonal/>
    </border>
  </borders>
  <cellStyleXfs count="13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3" fillId="0" borderId="0" applyNumberFormat="0" applyFill="0" applyBorder="0" applyAlignment="0" applyProtection="0"/>
    <xf numFmtId="0" fontId="10" fillId="0" borderId="0"/>
  </cellStyleXfs>
  <cellXfs count="53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1"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8"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8" fillId="0" borderId="1" xfId="2" applyFont="1" applyBorder="1" applyAlignment="1">
      <alignment horizontal="left" vertical="center" wrapText="1"/>
    </xf>
    <xf numFmtId="49" fontId="38"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8" fillId="0" borderId="10" xfId="2" applyFont="1" applyBorder="1" applyAlignment="1">
      <alignment horizontal="center" vertical="center" wrapText="1"/>
    </xf>
    <xf numFmtId="0" fontId="38"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8" fillId="0" borderId="0" xfId="52" applyFont="1"/>
    <xf numFmtId="0" fontId="11" fillId="0" borderId="0" xfId="2" applyFont="1"/>
    <xf numFmtId="0" fontId="7" fillId="0" borderId="0" xfId="2" applyFont="1" applyAlignment="1">
      <alignment vertical="center"/>
    </xf>
    <xf numFmtId="0" fontId="44" fillId="0" borderId="0" xfId="2" applyFont="1"/>
    <xf numFmtId="0" fontId="39" fillId="0" borderId="1" xfId="45" applyFont="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8" fillId="0" borderId="1" xfId="62" applyFont="1" applyBorder="1" applyAlignment="1">
      <alignment horizontal="center" vertical="top"/>
    </xf>
    <xf numFmtId="0" fontId="36" fillId="0" borderId="0" xfId="2" applyFont="1"/>
    <xf numFmtId="2" fontId="45" fillId="0" borderId="0" xfId="2" applyNumberFormat="1" applyFont="1" applyAlignment="1">
      <alignment horizontal="right" vertical="top" wrapText="1"/>
    </xf>
    <xf numFmtId="0" fontId="36" fillId="0" borderId="0" xfId="2" applyFont="1" applyAlignment="1">
      <alignment horizontal="right"/>
    </xf>
    <xf numFmtId="0" fontId="37" fillId="0" borderId="23" xfId="2" applyFont="1" applyBorder="1" applyAlignment="1">
      <alignment horizontal="justify"/>
    </xf>
    <xf numFmtId="0" fontId="36" fillId="0" borderId="24" xfId="2" applyFont="1" applyBorder="1" applyAlignment="1">
      <alignment horizontal="justify"/>
    </xf>
    <xf numFmtId="0" fontId="37" fillId="0" borderId="23" xfId="2" applyFont="1" applyBorder="1" applyAlignment="1">
      <alignment vertical="top" wrapText="1"/>
    </xf>
    <xf numFmtId="0" fontId="37" fillId="0" borderId="25" xfId="2" applyFont="1" applyBorder="1" applyAlignment="1">
      <alignment vertical="top" wrapText="1"/>
    </xf>
    <xf numFmtId="0" fontId="37" fillId="0" borderId="24" xfId="2" applyFont="1" applyBorder="1" applyAlignment="1">
      <alignment vertical="top" wrapText="1"/>
    </xf>
    <xf numFmtId="0" fontId="36" fillId="0" borderId="23" xfId="2" applyFont="1" applyBorder="1" applyAlignment="1">
      <alignment horizontal="justify"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6" fillId="0" borderId="27" xfId="2" applyFont="1" applyBorder="1" applyAlignment="1">
      <alignment vertical="top" wrapText="1"/>
    </xf>
    <xf numFmtId="0" fontId="36" fillId="0" borderId="25" xfId="2" applyFont="1" applyBorder="1" applyAlignment="1">
      <alignment vertical="top" wrapText="1"/>
    </xf>
    <xf numFmtId="0" fontId="37" fillId="0" borderId="25" xfId="2" applyFont="1" applyBorder="1" applyAlignment="1">
      <alignment horizontal="justify" vertical="top" wrapText="1"/>
    </xf>
    <xf numFmtId="0" fontId="37" fillId="0" borderId="23" xfId="2" applyFont="1" applyBorder="1" applyAlignment="1">
      <alignment horizontal="justify" vertical="top" wrapText="1"/>
    </xf>
    <xf numFmtId="0" fontId="36" fillId="0" borderId="28" xfId="2" quotePrefix="1" applyFont="1" applyBorder="1" applyAlignment="1">
      <alignment horizontal="justify" vertical="top" wrapText="1"/>
    </xf>
    <xf numFmtId="0" fontId="36" fillId="0" borderId="29" xfId="2" applyFont="1" applyBorder="1" applyAlignment="1">
      <alignment horizontal="justify" vertical="top" wrapText="1"/>
    </xf>
    <xf numFmtId="0" fontId="36" fillId="0" borderId="28" xfId="2" applyFont="1" applyBorder="1" applyAlignment="1">
      <alignment vertical="top" wrapText="1"/>
    </xf>
    <xf numFmtId="0" fontId="37" fillId="0" borderId="24" xfId="2" applyFont="1" applyBorder="1" applyAlignment="1">
      <alignment horizontal="left" vertical="center" wrapText="1"/>
    </xf>
    <xf numFmtId="0" fontId="36" fillId="0" borderId="28" xfId="2" applyFont="1" applyBorder="1" applyAlignment="1">
      <alignment horizontal="justify" vertical="top" wrapText="1"/>
    </xf>
    <xf numFmtId="0" fontId="37" fillId="0" borderId="24" xfId="2" applyFont="1" applyBorder="1" applyAlignment="1">
      <alignment horizontal="center" vertical="center" wrapText="1"/>
    </xf>
    <xf numFmtId="0" fontId="36" fillId="0" borderId="25" xfId="2" applyFont="1" applyBorder="1"/>
    <xf numFmtId="1" fontId="37" fillId="0" borderId="0" xfId="2" applyNumberFormat="1" applyFont="1" applyAlignment="1">
      <alignment horizontal="left" vertical="top"/>
    </xf>
    <xf numFmtId="49" fontId="36" fillId="0" borderId="0" xfId="2" applyNumberFormat="1" applyFont="1" applyAlignment="1">
      <alignment horizontal="left" vertical="top" wrapText="1"/>
    </xf>
    <xf numFmtId="49" fontId="36" fillId="0" borderId="0" xfId="2" applyNumberFormat="1" applyFont="1" applyAlignment="1">
      <alignment horizontal="left" vertical="top"/>
    </xf>
    <xf numFmtId="0" fontId="36" fillId="0" borderId="0" xfId="2" applyFont="1" applyAlignment="1">
      <alignment horizontal="center" vertical="center"/>
    </xf>
    <xf numFmtId="0" fontId="44" fillId="0" borderId="0" xfId="2" applyFont="1" applyAlignment="1">
      <alignment horizontal="center"/>
    </xf>
    <xf numFmtId="0" fontId="38" fillId="0" borderId="0" xfId="0" applyFont="1"/>
    <xf numFmtId="0" fontId="38" fillId="0" borderId="0" xfId="0" applyFont="1" applyAlignment="1">
      <alignment vertical="center"/>
    </xf>
    <xf numFmtId="0" fontId="2" fillId="0" borderId="1" xfId="1" applyBorder="1" applyAlignment="1">
      <alignment vertical="center"/>
    </xf>
    <xf numFmtId="172" fontId="36" fillId="0" borderId="23" xfId="2" applyNumberFormat="1" applyFont="1" applyBorder="1" applyAlignment="1">
      <alignment horizontal="justify" vertical="top" wrapText="1"/>
    </xf>
    <xf numFmtId="0" fontId="36" fillId="24" borderId="23" xfId="2" applyFont="1" applyFill="1" applyBorder="1" applyAlignment="1">
      <alignment horizontal="justify" vertical="top" wrapText="1"/>
    </xf>
    <xf numFmtId="172" fontId="36" fillId="24" borderId="23" xfId="2" applyNumberFormat="1" applyFont="1" applyFill="1" applyBorder="1" applyAlignment="1">
      <alignment horizontal="justify" vertical="top" wrapText="1"/>
    </xf>
    <xf numFmtId="10" fontId="36" fillId="0" borderId="23" xfId="2" applyNumberFormat="1" applyFont="1" applyBorder="1" applyAlignment="1">
      <alignment horizontal="justify" vertical="top" wrapText="1"/>
    </xf>
    <xf numFmtId="10" fontId="36" fillId="0" borderId="29"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173" fontId="38" fillId="0" borderId="1" xfId="2" applyNumberFormat="1" applyFont="1" applyBorder="1" applyAlignment="1">
      <alignment horizontal="center" vertical="center" wrapText="1"/>
    </xf>
    <xf numFmtId="165" fontId="10" fillId="0" borderId="0" xfId="2" applyNumberFormat="1"/>
    <xf numFmtId="173" fontId="10" fillId="0" borderId="1" xfId="2" applyNumberFormat="1" applyBorder="1" applyAlignment="1">
      <alignment horizontal="center" vertical="center" wrapText="1"/>
    </xf>
    <xf numFmtId="173" fontId="38" fillId="0" borderId="1" xfId="62" applyNumberFormat="1" applyFont="1" applyBorder="1" applyAlignment="1" applyProtection="1">
      <alignment horizontal="center" vertical="center" wrapText="1"/>
      <protection locked="0"/>
    </xf>
    <xf numFmtId="173" fontId="35" fillId="0" borderId="1" xfId="2" applyNumberFormat="1" applyFont="1" applyBorder="1" applyAlignment="1">
      <alignment horizontal="center" vertical="center" wrapText="1"/>
    </xf>
    <xf numFmtId="0" fontId="36" fillId="0" borderId="26" xfId="2" applyFont="1" applyBorder="1" applyAlignment="1">
      <alignment horizontal="left" vertical="center" wrapText="1"/>
    </xf>
    <xf numFmtId="4" fontId="36" fillId="0" borderId="23" xfId="2" applyNumberFormat="1" applyFont="1" applyBorder="1" applyAlignment="1">
      <alignment horizontal="justify" vertical="top" wrapText="1"/>
    </xf>
    <xf numFmtId="0" fontId="36" fillId="0" borderId="23" xfId="2" applyFont="1" applyBorder="1" applyAlignment="1">
      <alignment horizontal="justify" vertical="center"/>
    </xf>
    <xf numFmtId="0" fontId="38" fillId="0" borderId="0" xfId="0" applyFont="1" applyAlignment="1">
      <alignment horizontal="center" vertical="center"/>
    </xf>
    <xf numFmtId="0" fontId="38" fillId="0" borderId="2" xfId="62" applyFont="1" applyBorder="1" applyAlignment="1">
      <alignment horizontal="center" vertical="center" wrapText="1"/>
    </xf>
    <xf numFmtId="0" fontId="36" fillId="0" borderId="24"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4"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6" fillId="0" borderId="0" xfId="49" applyFont="1"/>
    <xf numFmtId="0" fontId="37"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6" fillId="0" borderId="0" xfId="49" applyNumberFormat="1" applyFont="1"/>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8" fillId="0" borderId="1" xfId="2" applyNumberFormat="1" applyFont="1" applyBorder="1" applyAlignment="1">
      <alignment horizontal="right" vertical="center" wrapText="1" shrinkToFit="1"/>
    </xf>
    <xf numFmtId="0" fontId="38" fillId="0" borderId="1" xfId="2" applyFont="1" applyBorder="1" applyAlignment="1">
      <alignment horizontal="center" vertical="top" wrapText="1" shrinkToFit="1"/>
    </xf>
    <xf numFmtId="0" fontId="38" fillId="0" borderId="1" xfId="2" applyFont="1" applyBorder="1" applyAlignment="1">
      <alignment horizontal="center" vertical="center" wrapText="1" shrinkToFit="1"/>
    </xf>
    <xf numFmtId="0" fontId="36" fillId="25" borderId="23" xfId="2" applyFont="1" applyFill="1" applyBorder="1" applyAlignment="1">
      <alignment horizontal="justify" vertical="top" wrapText="1"/>
    </xf>
    <xf numFmtId="4" fontId="36" fillId="25" borderId="23"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Font="1" applyBorder="1" applyAlignment="1">
      <alignment horizontal="left" vertical="top" wrapText="1" shrinkToFit="1"/>
    </xf>
    <xf numFmtId="14" fontId="38" fillId="0" borderId="1" xfId="2" applyNumberFormat="1" applyFont="1" applyBorder="1" applyAlignment="1">
      <alignment horizontal="center" vertical="top" wrapText="1" shrinkToFit="1"/>
    </xf>
    <xf numFmtId="0" fontId="41"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Font="1" applyFill="1" applyBorder="1" applyAlignment="1">
      <alignment horizontal="center" vertical="center" wrapText="1"/>
    </xf>
    <xf numFmtId="14" fontId="36" fillId="0" borderId="28" xfId="2" applyNumberFormat="1" applyFont="1" applyBorder="1" applyAlignment="1">
      <alignment horizontal="justify" vertical="top" wrapText="1"/>
    </xf>
    <xf numFmtId="4" fontId="38" fillId="0" borderId="30" xfId="62" applyNumberFormat="1" applyFont="1" applyBorder="1" applyAlignment="1">
      <alignment horizontal="left" vertical="center" wrapText="1"/>
    </xf>
    <xf numFmtId="0" fontId="36" fillId="0" borderId="23" xfId="2" applyFont="1" applyBorder="1" applyAlignment="1">
      <alignment horizontal="left" vertical="top" wrapText="1"/>
    </xf>
    <xf numFmtId="0" fontId="36" fillId="0" borderId="28" xfId="2" applyFont="1" applyBorder="1" applyAlignment="1">
      <alignment horizontal="left" vertical="top" wrapText="1"/>
    </xf>
    <xf numFmtId="0" fontId="35"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0" fillId="0" borderId="1" xfId="2" applyBorder="1" applyAlignment="1">
      <alignment vertical="center" wrapText="1"/>
    </xf>
    <xf numFmtId="0" fontId="11" fillId="0" borderId="1" xfId="1" applyFont="1" applyBorder="1" applyAlignment="1">
      <alignment horizontal="center" vertical="center"/>
    </xf>
    <xf numFmtId="9" fontId="2" fillId="0" borderId="1" xfId="68" applyFont="1" applyBorder="1" applyAlignment="1">
      <alignment horizontal="left" vertical="center"/>
    </xf>
    <xf numFmtId="0" fontId="10" fillId="0" borderId="1" xfId="2" applyBorder="1" applyAlignment="1">
      <alignment horizontal="center" vertical="top" wrapText="1" shrinkToFit="1"/>
    </xf>
    <xf numFmtId="14" fontId="10" fillId="0" borderId="1" xfId="2" applyNumberFormat="1" applyBorder="1" applyAlignment="1">
      <alignment horizontal="center" vertical="center" wrapText="1" shrinkToFit="1"/>
    </xf>
    <xf numFmtId="14" fontId="10" fillId="0" borderId="1" xfId="2" applyNumberFormat="1" applyBorder="1" applyAlignment="1">
      <alignment horizontal="center" vertical="center" shrinkToFit="1"/>
    </xf>
    <xf numFmtId="14" fontId="10" fillId="0" borderId="2" xfId="62" applyNumberFormat="1" applyFont="1" applyBorder="1" applyAlignment="1" applyProtection="1">
      <alignment horizontal="center" vertical="center"/>
      <protection locked="0"/>
    </xf>
    <xf numFmtId="14" fontId="10" fillId="0" borderId="2" xfId="62" applyNumberFormat="1" applyFont="1" applyBorder="1" applyAlignment="1" applyProtection="1">
      <alignment horizontal="center" vertical="center" wrapText="1"/>
      <protection locked="0"/>
    </xf>
    <xf numFmtId="0" fontId="73" fillId="0" borderId="23" xfId="128" applyFill="1" applyBorder="1" applyAlignment="1">
      <alignment horizontal="justify"/>
    </xf>
    <xf numFmtId="2" fontId="11" fillId="0" borderId="1" xfId="1" applyNumberFormat="1" applyFont="1" applyBorder="1" applyAlignment="1">
      <alignment horizontal="center" vertical="center"/>
    </xf>
    <xf numFmtId="0" fontId="42" fillId="0" borderId="0" xfId="67" applyFont="1" applyAlignment="1">
      <alignment vertical="center"/>
    </xf>
    <xf numFmtId="0" fontId="74" fillId="0" borderId="0" xfId="62" applyFont="1"/>
    <xf numFmtId="0" fontId="69" fillId="0" borderId="0" xfId="62" applyFont="1"/>
    <xf numFmtId="0" fontId="42" fillId="0" borderId="0" xfId="67" applyFont="1" applyAlignment="1">
      <alignment vertical="center" wrapText="1"/>
    </xf>
    <xf numFmtId="3" fontId="72" fillId="0" borderId="40" xfId="67" applyNumberFormat="1" applyFont="1" applyBorder="1" applyAlignment="1">
      <alignment vertical="center"/>
    </xf>
    <xf numFmtId="0" fontId="77" fillId="0" borderId="0" xfId="67" applyFont="1" applyAlignment="1">
      <alignment vertical="center"/>
    </xf>
    <xf numFmtId="10" fontId="71" fillId="0" borderId="37" xfId="67" applyNumberFormat="1" applyFont="1" applyBorder="1" applyAlignment="1">
      <alignment vertical="center"/>
    </xf>
    <xf numFmtId="10" fontId="71" fillId="0" borderId="37" xfId="0" applyNumberFormat="1" applyFont="1" applyBorder="1" applyAlignment="1">
      <alignment vertical="center"/>
    </xf>
    <xf numFmtId="3" fontId="72" fillId="0" borderId="50" xfId="67" applyNumberFormat="1" applyFont="1" applyBorder="1" applyAlignment="1">
      <alignment vertical="center"/>
    </xf>
    <xf numFmtId="0" fontId="79" fillId="0" borderId="0" xfId="62" applyFont="1"/>
    <xf numFmtId="0" fontId="76" fillId="0" borderId="0" xfId="67" applyFont="1" applyAlignment="1">
      <alignment vertical="center" wrapText="1"/>
    </xf>
    <xf numFmtId="172" fontId="78" fillId="0" borderId="37" xfId="67" applyNumberFormat="1" applyFont="1" applyBorder="1" applyAlignment="1">
      <alignment vertical="center"/>
    </xf>
    <xf numFmtId="0" fontId="77" fillId="0" borderId="0" xfId="67" applyFont="1" applyAlignment="1">
      <alignment vertical="center" wrapText="1"/>
    </xf>
    <xf numFmtId="0" fontId="80" fillId="27" borderId="37" xfId="62" applyFont="1" applyFill="1" applyBorder="1" applyAlignment="1">
      <alignment horizontal="center" vertical="center" wrapText="1"/>
    </xf>
    <xf numFmtId="0" fontId="40" fillId="0" borderId="0" xfId="62"/>
    <xf numFmtId="172" fontId="69" fillId="27" borderId="37" xfId="62" applyNumberFormat="1" applyFont="1" applyFill="1" applyBorder="1" applyAlignment="1">
      <alignment horizontal="center" vertical="center" wrapText="1"/>
    </xf>
    <xf numFmtId="4" fontId="69" fillId="27" borderId="37" xfId="62" applyNumberFormat="1" applyFont="1" applyFill="1" applyBorder="1" applyAlignment="1">
      <alignment horizontal="center" vertical="center" wrapText="1"/>
    </xf>
    <xf numFmtId="0" fontId="40" fillId="0" borderId="0" xfId="62" applyAlignment="1">
      <alignment wrapText="1"/>
    </xf>
    <xf numFmtId="0" fontId="40" fillId="0" borderId="37" xfId="62" applyBorder="1" applyAlignment="1">
      <alignment horizontal="center" vertical="center" wrapText="1"/>
    </xf>
    <xf numFmtId="0" fontId="40" fillId="28" borderId="37" xfId="62" applyFill="1" applyBorder="1" applyAlignment="1">
      <alignment horizontal="center" vertical="center"/>
    </xf>
    <xf numFmtId="0" fontId="40" fillId="0" borderId="37" xfId="62" applyBorder="1" applyAlignment="1">
      <alignment horizontal="center" vertical="center"/>
    </xf>
    <xf numFmtId="0" fontId="40" fillId="0" borderId="37" xfId="62" applyBorder="1" applyAlignment="1">
      <alignment horizontal="left" vertical="center" wrapText="1"/>
    </xf>
    <xf numFmtId="4" fontId="40" fillId="0" borderId="37" xfId="62" applyNumberFormat="1" applyBorder="1" applyAlignment="1">
      <alignment horizontal="center" vertical="center"/>
    </xf>
    <xf numFmtId="0" fontId="40" fillId="28" borderId="37" xfId="62" applyFill="1" applyBorder="1" applyAlignment="1">
      <alignment horizontal="center" vertical="center" wrapText="1"/>
    </xf>
    <xf numFmtId="9" fontId="75" fillId="0" borderId="37" xfId="71" applyFont="1" applyFill="1" applyBorder="1" applyAlignment="1">
      <alignment horizontal="left" vertical="center" wrapText="1"/>
    </xf>
    <xf numFmtId="9" fontId="75" fillId="0" borderId="37" xfId="71" applyFont="1" applyFill="1" applyBorder="1" applyAlignment="1">
      <alignment horizontal="center" vertical="center"/>
    </xf>
    <xf numFmtId="9" fontId="40" fillId="28" borderId="37" xfId="71" applyFont="1" applyFill="1" applyBorder="1" applyAlignment="1">
      <alignment horizontal="center" vertical="center"/>
    </xf>
    <xf numFmtId="0" fontId="40" fillId="29" borderId="37" xfId="62" applyFill="1" applyBorder="1" applyAlignment="1">
      <alignment horizontal="center" vertical="center" wrapText="1"/>
    </xf>
    <xf numFmtId="2" fontId="40" fillId="0" borderId="37" xfId="62" applyNumberFormat="1" applyBorder="1" applyAlignment="1">
      <alignment horizontal="center" vertical="center" wrapText="1"/>
    </xf>
    <xf numFmtId="0" fontId="40" fillId="0" borderId="37" xfId="62" applyBorder="1" applyAlignment="1">
      <alignment wrapText="1"/>
    </xf>
    <xf numFmtId="0" fontId="40" fillId="0" borderId="37" xfId="62" applyBorder="1"/>
    <xf numFmtId="0" fontId="40" fillId="0" borderId="37" xfId="62" applyBorder="1" applyAlignment="1">
      <alignment horizontal="left" wrapText="1"/>
    </xf>
    <xf numFmtId="0" fontId="69" fillId="0" borderId="0" xfId="62" applyFont="1" applyAlignment="1">
      <alignment wrapText="1"/>
    </xf>
    <xf numFmtId="0" fontId="69" fillId="0" borderId="37" xfId="62" applyFont="1" applyBorder="1" applyAlignment="1">
      <alignment wrapText="1"/>
    </xf>
    <xf numFmtId="4" fontId="72" fillId="0" borderId="40" xfId="67" applyNumberFormat="1" applyFont="1" applyBorder="1" applyAlignment="1">
      <alignment vertical="center"/>
    </xf>
    <xf numFmtId="0" fontId="71" fillId="30" borderId="0" xfId="67" applyFont="1" applyFill="1" applyAlignment="1">
      <alignment vertical="center"/>
    </xf>
    <xf numFmtId="0" fontId="42" fillId="30" borderId="0" xfId="67" applyFont="1" applyFill="1" applyAlignment="1">
      <alignment vertical="center"/>
    </xf>
    <xf numFmtId="3" fontId="69" fillId="29" borderId="37" xfId="62" applyNumberFormat="1" applyFont="1" applyFill="1" applyBorder="1" applyAlignment="1">
      <alignment horizontal="center"/>
    </xf>
    <xf numFmtId="0" fontId="69" fillId="0" borderId="0" xfId="62" applyFont="1" applyAlignment="1">
      <alignment horizontal="center"/>
    </xf>
    <xf numFmtId="0" fontId="69" fillId="0" borderId="35" xfId="62" applyFont="1" applyBorder="1" applyAlignment="1">
      <alignment wrapText="1"/>
    </xf>
    <xf numFmtId="3" fontId="69" fillId="0" borderId="35" xfId="62" applyNumberFormat="1" applyFont="1" applyBorder="1"/>
    <xf numFmtId="4" fontId="69" fillId="0" borderId="37" xfId="62" applyNumberFormat="1" applyFont="1" applyBorder="1" applyAlignment="1">
      <alignment horizontal="center"/>
    </xf>
    <xf numFmtId="172" fontId="69" fillId="28" borderId="37" xfId="62" applyNumberFormat="1" applyFont="1" applyFill="1" applyBorder="1" applyAlignment="1">
      <alignment horizontal="center"/>
    </xf>
    <xf numFmtId="4" fontId="69" fillId="0" borderId="0" xfId="62" applyNumberFormat="1" applyFont="1" applyAlignment="1">
      <alignment horizontal="center"/>
    </xf>
    <xf numFmtId="10" fontId="69" fillId="28" borderId="37" xfId="62" applyNumberFormat="1" applyFont="1" applyFill="1" applyBorder="1" applyAlignment="1">
      <alignment horizontal="center"/>
    </xf>
    <xf numFmtId="0" fontId="42" fillId="0" borderId="35" xfId="67" applyFont="1" applyBorder="1" applyAlignment="1">
      <alignment vertical="center" wrapText="1"/>
    </xf>
    <xf numFmtId="3" fontId="72" fillId="0" borderId="35" xfId="67" applyNumberFormat="1" applyFont="1" applyBorder="1" applyAlignment="1">
      <alignment horizontal="center" vertical="center"/>
    </xf>
    <xf numFmtId="0" fontId="69" fillId="31" borderId="37" xfId="62" applyFont="1" applyFill="1" applyBorder="1" applyAlignment="1">
      <alignment horizontal="left" vertical="center" wrapText="1"/>
    </xf>
    <xf numFmtId="0" fontId="69" fillId="31" borderId="37" xfId="62" applyFont="1" applyFill="1" applyBorder="1" applyAlignment="1">
      <alignment horizontal="center" wrapText="1"/>
    </xf>
    <xf numFmtId="0" fontId="81" fillId="0" borderId="0" xfId="62" applyFont="1"/>
    <xf numFmtId="0" fontId="69" fillId="0" borderId="37" xfId="62" applyFont="1" applyBorder="1"/>
    <xf numFmtId="0" fontId="69" fillId="31" borderId="37" xfId="62" applyFont="1" applyFill="1" applyBorder="1"/>
    <xf numFmtId="10" fontId="69" fillId="31" borderId="37" xfId="62" applyNumberFormat="1" applyFont="1" applyFill="1" applyBorder="1"/>
    <xf numFmtId="0" fontId="69" fillId="31" borderId="35" xfId="62" applyFont="1" applyFill="1" applyBorder="1"/>
    <xf numFmtId="10" fontId="72" fillId="31" borderId="37" xfId="67" applyNumberFormat="1" applyFont="1" applyFill="1" applyBorder="1" applyAlignment="1">
      <alignment vertical="center"/>
    </xf>
    <xf numFmtId="0" fontId="69" fillId="0" borderId="35" xfId="62" applyFont="1" applyBorder="1"/>
    <xf numFmtId="10" fontId="69" fillId="0" borderId="35" xfId="62" applyNumberFormat="1" applyFont="1" applyBorder="1"/>
    <xf numFmtId="3" fontId="42" fillId="31" borderId="37" xfId="67" applyNumberFormat="1" applyFont="1" applyFill="1" applyBorder="1" applyAlignment="1">
      <alignment horizontal="right" vertical="center"/>
    </xf>
    <xf numFmtId="168" fontId="72" fillId="31" borderId="37" xfId="67" applyNumberFormat="1" applyFont="1" applyFill="1" applyBorder="1" applyAlignment="1">
      <alignment horizontal="right" vertical="center"/>
    </xf>
    <xf numFmtId="0" fontId="28" fillId="0" borderId="0" xfId="0" applyFont="1"/>
    <xf numFmtId="0" fontId="82" fillId="0" borderId="0" xfId="0" applyFont="1"/>
    <xf numFmtId="0" fontId="41" fillId="0" borderId="0" xfId="0" applyFont="1" applyAlignment="1">
      <alignment horizontal="right" vertical="center"/>
    </xf>
    <xf numFmtId="0" fontId="69" fillId="0" borderId="0" xfId="0" applyFont="1"/>
    <xf numFmtId="0" fontId="83" fillId="0" borderId="0" xfId="0" applyFont="1"/>
    <xf numFmtId="0" fontId="84" fillId="0" borderId="0" xfId="0" applyFont="1"/>
    <xf numFmtId="0" fontId="41" fillId="0" borderId="0" xfId="0" applyFont="1" applyAlignment="1">
      <alignment horizontal="right"/>
    </xf>
    <xf numFmtId="0" fontId="85" fillId="0" borderId="0" xfId="0" applyFont="1" applyAlignment="1">
      <alignment horizontal="left" vertical="center"/>
    </xf>
    <xf numFmtId="0" fontId="86" fillId="0" borderId="0" xfId="0" applyFont="1" applyAlignment="1">
      <alignment horizontal="left" vertical="center"/>
    </xf>
    <xf numFmtId="0" fontId="87" fillId="0" borderId="0" xfId="0" applyFont="1" applyAlignment="1">
      <alignment vertical="center"/>
    </xf>
    <xf numFmtId="0" fontId="70" fillId="0" borderId="0" xfId="0" applyFont="1" applyAlignment="1">
      <alignment vertical="center"/>
    </xf>
    <xf numFmtId="0" fontId="87" fillId="0" borderId="0" xfId="0" applyFont="1" applyAlignment="1">
      <alignment horizontal="center" vertical="center"/>
    </xf>
    <xf numFmtId="0" fontId="89" fillId="0" borderId="0" xfId="0" applyFont="1" applyAlignment="1">
      <alignment vertical="center"/>
    </xf>
    <xf numFmtId="0" fontId="71" fillId="0" borderId="0" xfId="0" applyFont="1" applyAlignment="1">
      <alignment vertical="center"/>
    </xf>
    <xf numFmtId="0" fontId="41" fillId="0" borderId="0" xfId="0" applyFont="1" applyAlignment="1">
      <alignment horizontal="center" vertical="center"/>
    </xf>
    <xf numFmtId="0" fontId="71" fillId="0" borderId="0" xfId="0" applyFont="1" applyAlignment="1">
      <alignment horizontal="center" vertical="center"/>
    </xf>
    <xf numFmtId="0" fontId="89" fillId="0" borderId="0" xfId="0" applyFont="1" applyAlignment="1">
      <alignment vertical="center" wrapText="1"/>
    </xf>
    <xf numFmtId="0" fontId="71" fillId="0" borderId="0" xfId="0" applyFont="1"/>
    <xf numFmtId="0" fontId="89" fillId="0" borderId="0" xfId="0" applyFont="1" applyAlignment="1">
      <alignment horizontal="center" vertical="center"/>
    </xf>
    <xf numFmtId="0" fontId="70"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0" fontId="71" fillId="0" borderId="31" xfId="0" applyFont="1" applyBorder="1" applyAlignment="1">
      <alignment vertical="center"/>
    </xf>
    <xf numFmtId="0" fontId="71" fillId="0" borderId="51" xfId="0" applyFont="1" applyBorder="1" applyAlignment="1">
      <alignment vertical="center"/>
    </xf>
    <xf numFmtId="3" fontId="71" fillId="0" borderId="32" xfId="0" applyNumberFormat="1" applyFont="1" applyBorder="1" applyAlignment="1">
      <alignment vertical="center"/>
    </xf>
    <xf numFmtId="0" fontId="71" fillId="0" borderId="33" xfId="0" applyFont="1" applyBorder="1" applyAlignment="1">
      <alignment vertical="center"/>
    </xf>
    <xf numFmtId="3" fontId="71" fillId="0" borderId="52" xfId="0" applyNumberFormat="1" applyFont="1" applyBorder="1" applyAlignment="1">
      <alignment vertical="center"/>
    </xf>
    <xf numFmtId="4" fontId="41" fillId="0" borderId="37" xfId="0" applyNumberFormat="1" applyFont="1" applyBorder="1" applyAlignment="1">
      <alignment horizontal="center" vertical="center"/>
    </xf>
    <xf numFmtId="4" fontId="90" fillId="0" borderId="38"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90" fillId="0" borderId="38" xfId="0" applyNumberFormat="1" applyFont="1" applyBorder="1" applyAlignment="1">
      <alignment horizontal="center" vertical="center"/>
    </xf>
    <xf numFmtId="0" fontId="71" fillId="0" borderId="37" xfId="0" applyFont="1" applyBorder="1" applyAlignment="1">
      <alignment horizontal="center" vertical="center"/>
    </xf>
    <xf numFmtId="0" fontId="90" fillId="0" borderId="38" xfId="0" applyFont="1" applyBorder="1" applyAlignment="1">
      <alignment horizontal="center" vertical="center"/>
    </xf>
    <xf numFmtId="0" fontId="71" fillId="0" borderId="39" xfId="0" applyFont="1" applyBorder="1" applyAlignment="1">
      <alignment vertical="center"/>
    </xf>
    <xf numFmtId="10" fontId="71" fillId="0" borderId="52" xfId="0" applyNumberFormat="1" applyFont="1" applyBorder="1" applyAlignment="1">
      <alignment vertical="center"/>
    </xf>
    <xf numFmtId="3" fontId="71" fillId="0" borderId="40" xfId="0" applyNumberFormat="1" applyFont="1" applyBorder="1" applyAlignment="1">
      <alignment vertical="center"/>
    </xf>
    <xf numFmtId="9" fontId="71" fillId="0" borderId="41" xfId="0" applyNumberFormat="1" applyFont="1" applyBorder="1" applyAlignment="1">
      <alignment vertical="center"/>
    </xf>
    <xf numFmtId="0" fontId="71" fillId="0" borderId="42" xfId="0" applyFont="1" applyBorder="1" applyAlignment="1">
      <alignment vertical="center"/>
    </xf>
    <xf numFmtId="3" fontId="71" fillId="0" borderId="31" xfId="0" applyNumberFormat="1" applyFont="1" applyBorder="1" applyAlignment="1">
      <alignment vertical="center"/>
    </xf>
    <xf numFmtId="0" fontId="71" fillId="0" borderId="43" xfId="0" applyFont="1" applyBorder="1" applyAlignment="1">
      <alignment vertical="center"/>
    </xf>
    <xf numFmtId="10" fontId="71" fillId="0" borderId="44" xfId="0" applyNumberFormat="1" applyFont="1" applyBorder="1" applyAlignment="1">
      <alignment vertical="center"/>
    </xf>
    <xf numFmtId="10" fontId="71" fillId="0" borderId="51" xfId="0" applyNumberFormat="1" applyFont="1" applyBorder="1" applyAlignment="1">
      <alignment vertical="center"/>
    </xf>
    <xf numFmtId="10" fontId="71" fillId="0" borderId="51" xfId="67" applyNumberFormat="1" applyFont="1" applyBorder="1" applyAlignment="1">
      <alignment vertical="center"/>
    </xf>
    <xf numFmtId="10" fontId="41" fillId="0" borderId="51" xfId="0" applyNumberFormat="1" applyFont="1" applyBorder="1" applyAlignment="1">
      <alignment vertical="center"/>
    </xf>
    <xf numFmtId="0" fontId="71" fillId="0" borderId="45" xfId="0" applyFont="1" applyBorder="1" applyAlignment="1">
      <alignment vertical="center"/>
    </xf>
    <xf numFmtId="0" fontId="91" fillId="0" borderId="0" xfId="0" applyFont="1" applyAlignment="1">
      <alignment vertical="center"/>
    </xf>
    <xf numFmtId="0" fontId="71" fillId="0" borderId="46" xfId="0" applyFont="1" applyBorder="1" applyAlignment="1">
      <alignment horizontal="left" vertical="center"/>
    </xf>
    <xf numFmtId="1" fontId="71" fillId="0" borderId="47" xfId="0" applyNumberFormat="1" applyFont="1" applyBorder="1" applyAlignment="1">
      <alignment horizontal="center" vertical="center"/>
    </xf>
    <xf numFmtId="1" fontId="71" fillId="0" borderId="53" xfId="0" applyNumberFormat="1" applyFont="1" applyBorder="1" applyAlignment="1">
      <alignment horizontal="center" vertical="center"/>
    </xf>
    <xf numFmtId="0" fontId="71" fillId="0" borderId="48" xfId="0" applyFont="1" applyBorder="1" applyAlignment="1">
      <alignment vertical="center"/>
    </xf>
    <xf numFmtId="0" fontId="71" fillId="0" borderId="49" xfId="0" applyFont="1" applyBorder="1" applyAlignment="1">
      <alignment vertical="center"/>
    </xf>
    <xf numFmtId="3" fontId="71" fillId="0" borderId="50" xfId="67" applyNumberFormat="1" applyFont="1" applyBorder="1" applyAlignment="1">
      <alignment vertical="center"/>
    </xf>
    <xf numFmtId="0" fontId="71" fillId="0" borderId="54" xfId="0" applyFont="1" applyBorder="1" applyAlignment="1">
      <alignment vertical="center"/>
    </xf>
    <xf numFmtId="0" fontId="71" fillId="0" borderId="55" xfId="0" applyFont="1" applyBorder="1" applyAlignment="1">
      <alignment vertical="center"/>
    </xf>
    <xf numFmtId="0" fontId="70" fillId="0" borderId="46" xfId="0" applyFont="1" applyBorder="1" applyAlignment="1">
      <alignment vertical="center"/>
    </xf>
    <xf numFmtId="3" fontId="71" fillId="0" borderId="37" xfId="0" applyNumberFormat="1" applyFont="1" applyBorder="1" applyAlignment="1">
      <alignment vertical="center"/>
    </xf>
    <xf numFmtId="3" fontId="71" fillId="0" borderId="56" xfId="0" applyNumberFormat="1" applyFont="1" applyBorder="1" applyAlignment="1">
      <alignment vertical="center"/>
    </xf>
    <xf numFmtId="3" fontId="71" fillId="0" borderId="50" xfId="0" applyNumberFormat="1" applyFont="1" applyBorder="1" applyAlignment="1">
      <alignment vertical="center"/>
    </xf>
    <xf numFmtId="3" fontId="71" fillId="0" borderId="57" xfId="0" applyNumberFormat="1" applyFont="1" applyBorder="1" applyAlignment="1">
      <alignment vertical="center"/>
    </xf>
    <xf numFmtId="3" fontId="91" fillId="0" borderId="0" xfId="0" applyNumberFormat="1" applyFont="1" applyAlignment="1">
      <alignment horizontal="center" vertical="center"/>
    </xf>
    <xf numFmtId="3" fontId="91" fillId="0" borderId="55" xfId="0" applyNumberFormat="1" applyFont="1" applyBorder="1" applyAlignment="1">
      <alignment horizontal="center" vertical="center"/>
    </xf>
    <xf numFmtId="175" fontId="41" fillId="0" borderId="37" xfId="0" applyNumberFormat="1" applyFont="1" applyBorder="1" applyAlignment="1">
      <alignment horizontal="center" vertical="center"/>
    </xf>
    <xf numFmtId="0" fontId="71" fillId="0" borderId="48" xfId="0" applyFont="1" applyBorder="1" applyAlignment="1">
      <alignment horizontal="left" vertical="center"/>
    </xf>
    <xf numFmtId="165" fontId="71" fillId="0" borderId="37" xfId="0" applyNumberFormat="1" applyFont="1" applyBorder="1" applyAlignment="1">
      <alignment vertical="center"/>
    </xf>
    <xf numFmtId="0" fontId="70" fillId="0" borderId="48" xfId="0" applyFont="1" applyBorder="1" applyAlignment="1">
      <alignment horizontal="left" vertical="center"/>
    </xf>
    <xf numFmtId="175" fontId="87" fillId="0" borderId="37" xfId="0" applyNumberFormat="1" applyFont="1" applyBorder="1" applyAlignment="1">
      <alignment horizontal="center" vertical="center"/>
    </xf>
    <xf numFmtId="175" fontId="41" fillId="0" borderId="37" xfId="0" applyNumberFormat="1" applyFont="1" applyBorder="1" applyAlignment="1">
      <alignment horizontal="center"/>
    </xf>
    <xf numFmtId="175" fontId="71" fillId="0" borderId="37" xfId="0" applyNumberFormat="1" applyFont="1" applyBorder="1" applyAlignment="1">
      <alignment vertical="center"/>
    </xf>
    <xf numFmtId="0" fontId="70" fillId="0" borderId="49" xfId="0" applyFont="1" applyBorder="1" applyAlignment="1">
      <alignment horizontal="left" vertical="center"/>
    </xf>
    <xf numFmtId="175" fontId="87" fillId="0" borderId="50" xfId="0" applyNumberFormat="1" applyFont="1" applyBorder="1" applyAlignment="1">
      <alignment horizontal="center" vertical="center"/>
    </xf>
    <xf numFmtId="168" fontId="91" fillId="0" borderId="0" xfId="0" applyNumberFormat="1" applyFont="1" applyAlignment="1">
      <alignment horizontal="center" vertical="center"/>
    </xf>
    <xf numFmtId="0" fontId="70" fillId="0" borderId="48" xfId="0" applyFont="1" applyBorder="1" applyAlignment="1">
      <alignment vertical="center"/>
    </xf>
    <xf numFmtId="0" fontId="71" fillId="0" borderId="48" xfId="0" applyFont="1" applyBorder="1" applyAlignment="1">
      <alignment horizontal="left" vertical="center" wrapText="1"/>
    </xf>
    <xf numFmtId="176" fontId="41" fillId="0" borderId="37" xfId="0" applyNumberFormat="1" applyFont="1" applyBorder="1" applyAlignment="1">
      <alignment horizontal="center"/>
    </xf>
    <xf numFmtId="170" fontId="87" fillId="0" borderId="37" xfId="0" applyNumberFormat="1" applyFont="1" applyBorder="1" applyAlignment="1">
      <alignment horizontal="center" vertical="center"/>
    </xf>
    <xf numFmtId="164" fontId="87" fillId="0" borderId="37" xfId="0" applyNumberFormat="1" applyFont="1" applyBorder="1" applyAlignment="1">
      <alignment horizontal="center" vertical="center"/>
    </xf>
    <xf numFmtId="0" fontId="70" fillId="0" borderId="49" xfId="0" applyFont="1" applyBorder="1" applyAlignment="1">
      <alignment vertical="center"/>
    </xf>
    <xf numFmtId="164" fontId="87" fillId="0" borderId="50" xfId="0" applyNumberFormat="1" applyFont="1" applyBorder="1" applyAlignment="1">
      <alignment horizontal="center" vertical="center"/>
    </xf>
    <xf numFmtId="0" fontId="71" fillId="0" borderId="58" xfId="0" applyFont="1" applyBorder="1" applyAlignment="1">
      <alignment vertical="center"/>
    </xf>
    <xf numFmtId="171" fontId="71" fillId="0" borderId="0" xfId="0" applyNumberFormat="1" applyFont="1" applyAlignment="1">
      <alignment vertical="center"/>
    </xf>
    <xf numFmtId="3" fontId="71" fillId="32" borderId="37" xfId="0" applyNumberFormat="1" applyFont="1" applyFill="1" applyBorder="1" applyAlignment="1">
      <alignment vertical="center"/>
    </xf>
    <xf numFmtId="0" fontId="92" fillId="0" borderId="0" xfId="0" applyFont="1" applyAlignment="1">
      <alignment vertical="center"/>
    </xf>
    <xf numFmtId="0" fontId="93" fillId="0" borderId="0" xfId="0" applyFont="1"/>
    <xf numFmtId="0" fontId="56" fillId="0" borderId="1" xfId="1" applyFont="1" applyBorder="1" applyAlignment="1">
      <alignment wrapText="1"/>
    </xf>
    <xf numFmtId="14" fontId="36" fillId="0" borderId="23" xfId="2" applyNumberFormat="1" applyFont="1" applyBorder="1" applyAlignment="1">
      <alignment horizontal="justify"/>
    </xf>
    <xf numFmtId="0" fontId="10" fillId="0" borderId="37" xfId="129" applyBorder="1" applyAlignment="1">
      <alignment horizontal="center" vertical="center" wrapText="1"/>
    </xf>
    <xf numFmtId="0" fontId="95" fillId="0" borderId="0" xfId="62" applyFont="1" applyAlignment="1">
      <alignment wrapText="1"/>
    </xf>
    <xf numFmtId="0" fontId="95" fillId="0" borderId="0" xfId="62" applyFont="1"/>
    <xf numFmtId="0" fontId="96" fillId="0" borderId="37" xfId="0" applyFont="1" applyBorder="1" applyAlignment="1">
      <alignment horizontal="center" vertical="center"/>
    </xf>
    <xf numFmtId="178" fontId="50" fillId="0" borderId="37" xfId="0" applyNumberFormat="1" applyFont="1" applyBorder="1" applyAlignment="1">
      <alignment horizontal="center" wrapText="1"/>
    </xf>
    <xf numFmtId="2" fontId="72" fillId="0" borderId="37" xfId="0" applyNumberFormat="1" applyFont="1" applyBorder="1" applyAlignment="1">
      <alignment horizontal="center" vertical="center" wrapText="1"/>
    </xf>
    <xf numFmtId="175" fontId="69" fillId="27" borderId="37" xfId="62" applyNumberFormat="1" applyFont="1" applyFill="1" applyBorder="1" applyAlignment="1">
      <alignment horizontal="center" vertical="center" wrapText="1"/>
    </xf>
    <xf numFmtId="0" fontId="10" fillId="0" borderId="37" xfId="62" applyFont="1" applyBorder="1" applyAlignment="1">
      <alignment horizontal="center" vertical="top"/>
    </xf>
    <xf numFmtId="0" fontId="10" fillId="0" borderId="37" xfId="62" applyFont="1" applyBorder="1" applyAlignment="1">
      <alignment horizontal="center" vertical="center" wrapText="1"/>
    </xf>
    <xf numFmtId="2" fontId="72" fillId="0" borderId="0" xfId="0" applyNumberFormat="1" applyFont="1" applyAlignment="1">
      <alignment horizontal="center" vertical="center" wrapText="1"/>
    </xf>
    <xf numFmtId="2" fontId="36" fillId="0" borderId="23" xfId="2" applyNumberFormat="1" applyFont="1" applyBorder="1" applyAlignment="1">
      <alignment horizontal="justify" vertical="top" wrapText="1"/>
    </xf>
    <xf numFmtId="0" fontId="36" fillId="0" borderId="24" xfId="2" applyFont="1" applyBorder="1" applyAlignment="1">
      <alignment horizontal="justify" vertical="top" wrapText="1"/>
    </xf>
    <xf numFmtId="0" fontId="37" fillId="33" borderId="23" xfId="2" applyFont="1" applyFill="1" applyBorder="1" applyAlignment="1">
      <alignment horizontal="justify" vertical="top" wrapText="1"/>
    </xf>
    <xf numFmtId="172" fontId="36" fillId="33" borderId="23" xfId="2" applyNumberFormat="1" applyFont="1" applyFill="1" applyBorder="1" applyAlignment="1">
      <alignment horizontal="justify" vertical="top" wrapText="1"/>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Alignment="1">
      <alignment horizontal="left" vertical="top"/>
    </xf>
    <xf numFmtId="0" fontId="38" fillId="0" borderId="6" xfId="62" applyFont="1" applyBorder="1" applyAlignment="1">
      <alignment horizontal="center" vertical="center" wrapText="1"/>
    </xf>
    <xf numFmtId="0" fontId="10" fillId="0" borderId="10"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7"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4"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38" fillId="0" borderId="1" xfId="2" applyFont="1" applyBorder="1" applyAlignment="1">
      <alignment horizontal="center" vertical="center" wrapTex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8" fillId="0" borderId="10" xfId="2" applyFont="1" applyBorder="1" applyAlignment="1">
      <alignment horizontal="center" vertical="center" wrapText="1"/>
    </xf>
    <xf numFmtId="0" fontId="38" fillId="0" borderId="6" xfId="2" applyFont="1" applyBorder="1" applyAlignment="1">
      <alignment horizontal="center" vertical="center" wrapText="1"/>
    </xf>
    <xf numFmtId="0" fontId="38" fillId="0" borderId="2" xfId="2" applyFont="1" applyBorder="1" applyAlignment="1">
      <alignment horizontal="center" vertical="center" wrapText="1"/>
    </xf>
    <xf numFmtId="0" fontId="38" fillId="0" borderId="1" xfId="2" applyFont="1" applyBorder="1" applyAlignment="1">
      <alignment horizontal="center" vertical="center"/>
    </xf>
    <xf numFmtId="0" fontId="38" fillId="0" borderId="0" xfId="2" applyFont="1" applyAlignment="1">
      <alignment horizontal="center"/>
    </xf>
    <xf numFmtId="0" fontId="38" fillId="0" borderId="1" xfId="52" applyFont="1" applyBorder="1" applyAlignment="1">
      <alignment horizontal="center" vertical="center" wrapText="1"/>
    </xf>
    <xf numFmtId="0" fontId="38" fillId="0" borderId="4" xfId="52" applyFont="1" applyBorder="1" applyAlignment="1">
      <alignment horizontal="center" vertical="center"/>
    </xf>
    <xf numFmtId="0" fontId="38"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71" fillId="0" borderId="34" xfId="0" applyFont="1" applyBorder="1" applyAlignment="1">
      <alignment horizontal="center" vertical="center"/>
    </xf>
    <xf numFmtId="0" fontId="71" fillId="0" borderId="35" xfId="0" applyFont="1" applyBorder="1" applyAlignment="1">
      <alignment horizontal="center" vertical="center"/>
    </xf>
    <xf numFmtId="0" fontId="71" fillId="0" borderId="36" xfId="0" applyFont="1" applyBorder="1" applyAlignment="1">
      <alignment horizontal="center" vertical="center"/>
    </xf>
    <xf numFmtId="0" fontId="71" fillId="0" borderId="0" xfId="0" applyFont="1" applyAlignment="1">
      <alignment horizontal="left" vertical="center" wrapText="1"/>
    </xf>
    <xf numFmtId="0" fontId="40" fillId="0" borderId="34" xfId="62" applyBorder="1" applyAlignment="1">
      <alignment horizontal="center" vertical="center" wrapText="1"/>
    </xf>
    <xf numFmtId="0" fontId="40" fillId="0" borderId="36" xfId="62" applyBorder="1" applyAlignment="1">
      <alignment horizontal="center" vertical="center" wrapText="1"/>
    </xf>
    <xf numFmtId="0" fontId="69" fillId="0" borderId="0" xfId="62" applyFont="1" applyAlignment="1">
      <alignment horizontal="center" vertical="center" wrapText="1"/>
    </xf>
    <xf numFmtId="0" fontId="41" fillId="0" borderId="0" xfId="0" applyFont="1" applyAlignment="1">
      <alignment horizontal="center" vertical="center"/>
    </xf>
    <xf numFmtId="0" fontId="87" fillId="0" borderId="0" xfId="0" applyFont="1" applyAlignment="1">
      <alignment horizontal="center" vertical="center"/>
    </xf>
    <xf numFmtId="0" fontId="88" fillId="0" borderId="0" xfId="0" applyFont="1" applyAlignment="1">
      <alignment horizontal="center" vertical="center"/>
    </xf>
    <xf numFmtId="0" fontId="42" fillId="0" borderId="37" xfId="0" applyFont="1" applyBorder="1" applyAlignment="1">
      <alignment horizontal="center" vertical="center" wrapText="1"/>
    </xf>
    <xf numFmtId="49" fontId="42" fillId="0" borderId="60" xfId="0" applyNumberFormat="1" applyFont="1" applyBorder="1" applyAlignment="1">
      <alignment horizontal="center" vertical="center" wrapText="1"/>
    </xf>
    <xf numFmtId="0" fontId="42" fillId="30" borderId="0" xfId="62" applyFont="1" applyFill="1" applyAlignment="1">
      <alignment horizontal="center" vertical="center" wrapText="1"/>
    </xf>
    <xf numFmtId="0" fontId="71" fillId="30" borderId="0" xfId="0" applyFont="1" applyFill="1" applyAlignment="1">
      <alignment horizontal="center" vertical="center" wrapText="1"/>
    </xf>
    <xf numFmtId="0" fontId="88" fillId="0" borderId="0" xfId="0" applyFont="1" applyAlignment="1">
      <alignment horizontal="center" vertical="center" wrapText="1"/>
    </xf>
    <xf numFmtId="0" fontId="71" fillId="0" borderId="0" xfId="0" applyFont="1" applyAlignment="1">
      <alignment horizontal="center" vertical="center"/>
    </xf>
    <xf numFmtId="0" fontId="89" fillId="0" borderId="0" xfId="0" applyFont="1" applyAlignment="1">
      <alignment horizontal="center" vertical="center"/>
    </xf>
    <xf numFmtId="0" fontId="38" fillId="0" borderId="0" xfId="2" applyFont="1" applyAlignment="1">
      <alignment horizontal="center" vertical="top" wrapText="1"/>
    </xf>
    <xf numFmtId="0" fontId="38" fillId="0" borderId="1" xfId="2" applyFont="1" applyBorder="1" applyAlignment="1">
      <alignment horizontal="center" vertical="center" wrapText="1" shrinkToFit="1"/>
    </xf>
    <xf numFmtId="0" fontId="38" fillId="0" borderId="10" xfId="2" applyFont="1" applyBorder="1" applyAlignment="1">
      <alignment horizontal="center" vertical="center" wrapText="1" shrinkToFit="1"/>
    </xf>
    <xf numFmtId="0" fontId="38" fillId="0" borderId="6" xfId="2" applyFont="1" applyBorder="1" applyAlignment="1">
      <alignment horizontal="center" vertical="center" wrapText="1" shrinkToFit="1"/>
    </xf>
    <xf numFmtId="0" fontId="38" fillId="0" borderId="2" xfId="2" applyFont="1" applyBorder="1" applyAlignment="1">
      <alignment horizontal="center" vertical="center" wrapText="1" shrinkToFit="1"/>
    </xf>
    <xf numFmtId="0" fontId="10" fillId="0" borderId="1" xfId="2" applyBorder="1" applyAlignment="1">
      <alignment horizontal="center" vertical="center" wrapText="1"/>
    </xf>
    <xf numFmtId="0" fontId="37" fillId="0" borderId="20" xfId="49" applyFont="1" applyBorder="1" applyAlignment="1">
      <alignment horizontal="center"/>
    </xf>
    <xf numFmtId="1" fontId="38" fillId="0" borderId="10" xfId="49" applyNumberFormat="1" applyFont="1" applyBorder="1" applyAlignment="1">
      <alignment horizontal="center" vertical="center" wrapText="1"/>
    </xf>
    <xf numFmtId="1" fontId="38" fillId="0" borderId="6" xfId="49" applyNumberFormat="1" applyFont="1" applyBorder="1" applyAlignment="1">
      <alignment horizontal="center" vertical="center" wrapText="1"/>
    </xf>
    <xf numFmtId="1" fontId="38" fillId="0" borderId="2" xfId="49" applyNumberFormat="1" applyFont="1" applyBorder="1" applyAlignment="1">
      <alignment horizontal="center" vertical="center" wrapText="1"/>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8" fillId="0" borderId="10" xfId="2" applyFont="1" applyBorder="1" applyAlignment="1">
      <alignment horizontal="center" vertical="center" textRotation="90" wrapText="1"/>
    </xf>
    <xf numFmtId="0" fontId="38" fillId="0" borderId="2" xfId="2" applyFont="1" applyBorder="1" applyAlignment="1">
      <alignment horizontal="center" vertical="center" textRotation="90" wrapText="1"/>
    </xf>
    <xf numFmtId="0" fontId="44" fillId="0" borderId="0" xfId="2" applyFont="1" applyAlignment="1">
      <alignment horizontal="center"/>
    </xf>
    <xf numFmtId="0" fontId="37" fillId="0" borderId="0" xfId="2" applyFont="1" applyAlignment="1">
      <alignment horizontal="center" wrapText="1"/>
    </xf>
    <xf numFmtId="0" fontId="37" fillId="0" borderId="0" xfId="2" applyFont="1" applyAlignment="1">
      <alignment horizontal="center"/>
    </xf>
    <xf numFmtId="0" fontId="36" fillId="0" borderId="24" xfId="2" applyFont="1" applyBorder="1" applyAlignment="1">
      <alignment horizontal="left" vertical="top" wrapText="1"/>
    </xf>
    <xf numFmtId="0" fontId="36" fillId="0" borderId="27" xfId="2" applyFont="1" applyBorder="1" applyAlignment="1">
      <alignment horizontal="left" vertical="top" wrapText="1"/>
    </xf>
    <xf numFmtId="0" fontId="36" fillId="0" borderId="25" xfId="2" applyFont="1" applyBorder="1" applyAlignment="1">
      <alignment horizontal="left" vertical="top" wrapText="1"/>
    </xf>
    <xf numFmtId="0" fontId="38" fillId="0" borderId="0" xfId="2"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38" fillId="0" borderId="0" xfId="0" applyFont="1" applyFill="1" applyAlignment="1">
      <alignment horizontal="center" vertical="center"/>
    </xf>
    <xf numFmtId="0" fontId="44" fillId="0" borderId="0" xfId="1" applyFont="1" applyFill="1" applyAlignment="1">
      <alignment horizontal="center" vertical="center"/>
    </xf>
    <xf numFmtId="0" fontId="44" fillId="0" borderId="0" xfId="1" applyFont="1" applyFill="1" applyAlignment="1">
      <alignment vertical="center"/>
    </xf>
    <xf numFmtId="0" fontId="11" fillId="0" borderId="0" xfId="1" applyFont="1" applyFill="1" applyAlignment="1">
      <alignment vertical="center"/>
    </xf>
    <xf numFmtId="0" fontId="53" fillId="0" borderId="0" xfId="2" applyFont="1" applyFill="1" applyAlignment="1">
      <alignment vertical="center"/>
    </xf>
    <xf numFmtId="0" fontId="94" fillId="0" borderId="0" xfId="2" applyFont="1" applyFill="1" applyAlignment="1">
      <alignment vertical="center"/>
    </xf>
    <xf numFmtId="0" fontId="52" fillId="0" borderId="0" xfId="1" applyFont="1" applyFill="1" applyAlignment="1">
      <alignment horizontal="center" vertical="center"/>
    </xf>
    <xf numFmtId="0" fontId="10" fillId="0" borderId="0" xfId="1" applyFont="1" applyFill="1" applyAlignment="1">
      <alignment horizontal="center" vertical="center"/>
    </xf>
    <xf numFmtId="0" fontId="11" fillId="0" borderId="0" xfId="2" applyFont="1" applyFill="1"/>
    <xf numFmtId="0" fontId="52" fillId="0" borderId="0" xfId="1" applyFont="1" applyFill="1" applyAlignment="1">
      <alignment horizontal="center" vertical="center" wrapText="1"/>
    </xf>
    <xf numFmtId="0" fontId="38" fillId="0" borderId="0" xfId="2" applyFont="1" applyFill="1" applyAlignment="1">
      <alignment horizontal="center"/>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38" fillId="0" borderId="3" xfId="52" applyFont="1" applyFill="1" applyBorder="1" applyAlignment="1">
      <alignment horizontal="center" vertical="center"/>
    </xf>
    <xf numFmtId="0" fontId="38" fillId="0" borderId="0" xfId="52" applyFont="1" applyFill="1"/>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38" fillId="0" borderId="1" xfId="2" applyFont="1" applyFill="1" applyBorder="1" applyAlignment="1">
      <alignment horizontal="center" vertical="center"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173" fontId="38"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38"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38" fillId="0" borderId="0" xfId="2" applyFont="1" applyFill="1" applyAlignment="1">
      <alignment horizontal="left" vertical="center" wrapText="1"/>
    </xf>
    <xf numFmtId="0" fontId="10" fillId="0" borderId="0" xfId="2" applyFont="1" applyFill="1"/>
    <xf numFmtId="174" fontId="10" fillId="0" borderId="0" xfId="2" applyNumberFormat="1" applyFont="1" applyFill="1"/>
    <xf numFmtId="0" fontId="10" fillId="0" borderId="10"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0" xfId="2" applyFont="1" applyFill="1" applyBorder="1" applyAlignment="1">
      <alignment horizontal="center" vertical="center" wrapText="1"/>
    </xf>
    <xf numFmtId="0" fontId="10" fillId="0" borderId="4" xfId="52" applyFont="1" applyFill="1" applyBorder="1" applyAlignment="1">
      <alignment vertical="center"/>
    </xf>
    <xf numFmtId="0" fontId="10" fillId="0" borderId="7" xfId="52" applyFont="1" applyFill="1" applyBorder="1" applyAlignment="1">
      <alignment vertical="center"/>
    </xf>
    <xf numFmtId="0" fontId="10" fillId="0" borderId="61" xfId="2" applyFont="1" applyFill="1" applyBorder="1" applyAlignment="1">
      <alignment horizontal="center" vertical="center" wrapText="1"/>
    </xf>
    <xf numFmtId="0" fontId="10" fillId="0" borderId="4" xfId="52" applyFont="1" applyFill="1" applyBorder="1" applyAlignment="1">
      <alignment horizontal="center" vertical="center"/>
    </xf>
    <xf numFmtId="0" fontId="10" fillId="0" borderId="7" xfId="52" applyFont="1" applyFill="1" applyBorder="1" applyAlignment="1">
      <alignment horizontal="center" vertical="center"/>
    </xf>
    <xf numFmtId="0" fontId="10" fillId="0" borderId="1" xfId="52"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62"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2"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0" fontId="10" fillId="0" borderId="21" xfId="2" applyFont="1" applyFill="1" applyBorder="1" applyAlignment="1">
      <alignment horizontal="center" vertical="center" wrapText="1"/>
    </xf>
    <xf numFmtId="0" fontId="10" fillId="0" borderId="59"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10" fillId="0" borderId="37" xfId="2" applyNumberFormat="1" applyFont="1" applyFill="1" applyBorder="1" applyAlignment="1">
      <alignment horizontal="center" vertical="center" wrapText="1"/>
    </xf>
    <xf numFmtId="173" fontId="10" fillId="0" borderId="0" xfId="2" applyNumberFormat="1" applyFont="1" applyFill="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77" fontId="10" fillId="0" borderId="0" xfId="2" applyNumberFormat="1" applyFont="1" applyFill="1"/>
    <xf numFmtId="0" fontId="10" fillId="0" borderId="0" xfId="2" applyFont="1" applyFill="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Alignment="1">
      <alignment horizontal="left" wrapText="1"/>
    </xf>
    <xf numFmtId="0" fontId="10" fillId="0" borderId="0" xfId="2" applyFont="1" applyFill="1" applyAlignment="1">
      <alignment wrapText="1"/>
    </xf>
    <xf numFmtId="0" fontId="10" fillId="0" borderId="0" xfId="2" applyFont="1" applyFill="1" applyAlignment="1">
      <alignment horizontal="left"/>
    </xf>
    <xf numFmtId="0" fontId="10" fillId="0" borderId="0" xfId="2" applyFont="1" applyFill="1" applyAlignment="1">
      <alignment horizontal="left"/>
    </xf>
    <xf numFmtId="0" fontId="10" fillId="0" borderId="0" xfId="2" applyFont="1" applyFill="1" applyAlignment="1">
      <alignment horizontal="left" vertical="center" wrapText="1"/>
    </xf>
  </cellXfs>
  <cellStyles count="13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4" xfId="129" xr:uid="{46318914-C908-4E0A-B578-08F0E3CF7DB5}"/>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'5.анализ эк эфф.1'!$A$86</c:f>
              <c:strCache>
                <c:ptCount val="1"/>
                <c:pt idx="0">
                  <c:v>PV</c:v>
                </c:pt>
              </c:strCache>
            </c:strRef>
          </c:tx>
          <c:marker>
            <c:symbol val="none"/>
          </c:marker>
          <c:val>
            <c:numRef>
              <c:f>'5.анализ эк эфф.1'!$B$86:$S$86</c:f>
              <c:numCache>
                <c:formatCode>_-* #\ ##0\ _₽_-;\-* #\ ##0\ _₽_-;_-* "-"??\ _₽_-;_-@_-</c:formatCode>
                <c:ptCount val="18"/>
                <c:pt idx="0">
                  <c:v>237168368.80280355</c:v>
                </c:pt>
                <c:pt idx="1">
                  <c:v>0</c:v>
                </c:pt>
                <c:pt idx="2">
                  <c:v>0</c:v>
                </c:pt>
                <c:pt idx="3">
                  <c:v>-23273947.678726193</c:v>
                </c:pt>
                <c:pt idx="4">
                  <c:v>-26947920.39616495</c:v>
                </c:pt>
                <c:pt idx="5">
                  <c:v>-22456600.33013748</c:v>
                </c:pt>
                <c:pt idx="6">
                  <c:v>-18713833.608447894</c:v>
                </c:pt>
                <c:pt idx="7">
                  <c:v>-15594861.340373242</c:v>
                </c:pt>
                <c:pt idx="8">
                  <c:v>9202103.8365415335</c:v>
                </c:pt>
                <c:pt idx="9">
                  <c:v>8681868.7116615977</c:v>
                </c:pt>
                <c:pt idx="10">
                  <c:v>8100773.6275257412</c:v>
                </c:pt>
                <c:pt idx="11">
                  <c:v>7591737.0306823356</c:v>
                </c:pt>
                <c:pt idx="12">
                  <c:v>6226581.1284990869</c:v>
                </c:pt>
                <c:pt idx="13">
                  <c:v>6235201.0869557699</c:v>
                </c:pt>
                <c:pt idx="14">
                  <c:v>5340559.4349241713</c:v>
                </c:pt>
                <c:pt idx="15">
                  <c:v>4873520.6110136155</c:v>
                </c:pt>
                <c:pt idx="16">
                  <c:v>4292647.4471021779</c:v>
                </c:pt>
                <c:pt idx="17">
                  <c:v>3802804.2043873519</c:v>
                </c:pt>
              </c:numCache>
            </c:numRef>
          </c:val>
          <c:smooth val="0"/>
          <c:extLst>
            <c:ext xmlns:c16="http://schemas.microsoft.com/office/drawing/2014/chart" uri="{C3380CC4-5D6E-409C-BE32-E72D297353CC}">
              <c16:uniqueId val="{00000000-2FEF-40D4-9E97-DDB2C4D932E4}"/>
            </c:ext>
          </c:extLst>
        </c:ser>
        <c:ser>
          <c:idx val="1"/>
          <c:order val="1"/>
          <c:tx>
            <c:strRef>
              <c:f>'5.анализ эк эфф.1'!$A$87</c:f>
              <c:strCache>
                <c:ptCount val="1"/>
                <c:pt idx="0">
                  <c:v>NPV (без учета продажи)</c:v>
                </c:pt>
              </c:strCache>
            </c:strRef>
          </c:tx>
          <c:marker>
            <c:symbol val="none"/>
          </c:marker>
          <c:val>
            <c:numRef>
              <c:f>'5.анализ эк эфф.1'!$B$87:$S$87</c:f>
              <c:numCache>
                <c:formatCode>_-* #\ ##0\ _₽_-;\-* #\ ##0\ _₽_-;_-* "-"??\ _₽_-;_-@_-</c:formatCode>
                <c:ptCount val="18"/>
                <c:pt idx="0">
                  <c:v>237168368.80280355</c:v>
                </c:pt>
                <c:pt idx="1">
                  <c:v>237168368.80280355</c:v>
                </c:pt>
                <c:pt idx="2">
                  <c:v>237168368.80280355</c:v>
                </c:pt>
                <c:pt idx="3">
                  <c:v>213894421.12407735</c:v>
                </c:pt>
                <c:pt idx="4">
                  <c:v>186946500.7279124</c:v>
                </c:pt>
                <c:pt idx="5">
                  <c:v>164489900.3977749</c:v>
                </c:pt>
                <c:pt idx="6">
                  <c:v>145776066.78932703</c:v>
                </c:pt>
                <c:pt idx="7">
                  <c:v>130181205.44895378</c:v>
                </c:pt>
                <c:pt idx="8">
                  <c:v>139383309.28549531</c:v>
                </c:pt>
                <c:pt idx="9">
                  <c:v>148065177.99715692</c:v>
                </c:pt>
                <c:pt idx="10">
                  <c:v>156165951.62468266</c:v>
                </c:pt>
                <c:pt idx="11">
                  <c:v>163757688.65536499</c:v>
                </c:pt>
                <c:pt idx="12">
                  <c:v>169984269.78386408</c:v>
                </c:pt>
                <c:pt idx="13">
                  <c:v>176219470.87081984</c:v>
                </c:pt>
                <c:pt idx="14">
                  <c:v>181560030.30574402</c:v>
                </c:pt>
                <c:pt idx="15">
                  <c:v>186433550.91675764</c:v>
                </c:pt>
                <c:pt idx="16">
                  <c:v>190726198.36385983</c:v>
                </c:pt>
                <c:pt idx="17">
                  <c:v>194529002.5682472</c:v>
                </c:pt>
              </c:numCache>
            </c:numRef>
          </c:val>
          <c:smooth val="0"/>
          <c:extLst>
            <c:ext xmlns:c16="http://schemas.microsoft.com/office/drawing/2014/chart" uri="{C3380CC4-5D6E-409C-BE32-E72D297353CC}">
              <c16:uniqueId val="{00000000-DB76-4CA2-8876-5D633D8ABC9C}"/>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27152352404535385"/>
          <c:h val="7.0086328494652447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9524</xdr:colOff>
      <xdr:row>30</xdr:row>
      <xdr:rowOff>104775</xdr:rowOff>
    </xdr:from>
    <xdr:to>
      <xdr:col>7</xdr:col>
      <xdr:colOff>786129</xdr:colOff>
      <xdr:row>44</xdr:row>
      <xdr:rowOff>59055</xdr:rowOff>
    </xdr:to>
    <xdr:graphicFrame macro="">
      <xdr:nvGraphicFramePr>
        <xdr:cNvPr id="6" name="Диаграмма 5">
          <a:extLst>
            <a:ext uri="{FF2B5EF4-FFF2-40B4-BE49-F238E27FC236}">
              <a16:creationId xmlns:a16="http://schemas.microsoft.com/office/drawing/2014/main" id="{35636AC8-73EC-4540-A800-681CAF3B8F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J%2019-02_&#1082;&#1072;&#1088;&#1090;&#1099;%20&#1055;&#1057;%20%20&#1071;&#1083;&#1090;&#1080;&#1085;&#1089;&#1082;&#1072;&#1103;.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zoomScaleSheetLayoutView="10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1" t="s">
        <v>662</v>
      </c>
      <c r="B5" s="351"/>
      <c r="C5" s="351"/>
      <c r="D5" s="85"/>
      <c r="E5" s="85"/>
      <c r="F5" s="85"/>
      <c r="G5" s="85"/>
      <c r="H5" s="85"/>
      <c r="I5" s="85"/>
      <c r="J5" s="85"/>
    </row>
    <row r="6" spans="1:22" s="8" customFormat="1" ht="18.75" x14ac:dyDescent="0.3">
      <c r="A6" s="13"/>
      <c r="H6" s="12"/>
    </row>
    <row r="7" spans="1:22" s="8" customFormat="1" ht="18.75" x14ac:dyDescent="0.2">
      <c r="A7" s="355" t="s">
        <v>7</v>
      </c>
      <c r="B7" s="355"/>
      <c r="C7" s="35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58" t="s">
        <v>563</v>
      </c>
      <c r="B9" s="358"/>
      <c r="C9" s="358"/>
      <c r="D9" s="7"/>
      <c r="E9" s="7"/>
      <c r="F9" s="7"/>
      <c r="G9" s="7"/>
      <c r="H9" s="7"/>
      <c r="I9" s="10"/>
      <c r="J9" s="10"/>
      <c r="K9" s="10"/>
      <c r="L9" s="10"/>
      <c r="M9" s="10"/>
      <c r="N9" s="10"/>
      <c r="O9" s="10"/>
      <c r="P9" s="10"/>
      <c r="Q9" s="10"/>
      <c r="R9" s="10"/>
      <c r="S9" s="10"/>
      <c r="T9" s="10"/>
      <c r="U9" s="10"/>
      <c r="V9" s="10"/>
    </row>
    <row r="10" spans="1:22" s="8" customFormat="1" ht="18.75" x14ac:dyDescent="0.2">
      <c r="A10" s="352" t="s">
        <v>6</v>
      </c>
      <c r="B10" s="352"/>
      <c r="C10" s="35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56" t="s">
        <v>589</v>
      </c>
      <c r="B12" s="356"/>
      <c r="C12" s="356"/>
      <c r="D12" s="7"/>
      <c r="E12" s="7"/>
      <c r="F12" s="7"/>
      <c r="G12" s="7"/>
      <c r="H12" s="7"/>
      <c r="I12" s="10"/>
      <c r="J12" s="10"/>
      <c r="K12" s="10"/>
      <c r="L12" s="10"/>
      <c r="M12" s="10"/>
      <c r="N12" s="10"/>
      <c r="O12" s="10"/>
      <c r="P12" s="10"/>
      <c r="Q12" s="10"/>
      <c r="R12" s="10"/>
      <c r="S12" s="10"/>
      <c r="T12" s="10"/>
      <c r="U12" s="10"/>
      <c r="V12" s="10"/>
    </row>
    <row r="13" spans="1:22" s="8" customFormat="1" ht="18.75" x14ac:dyDescent="0.2">
      <c r="A13" s="352" t="s">
        <v>5</v>
      </c>
      <c r="B13" s="352"/>
      <c r="C13" s="35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6.5" customHeight="1" x14ac:dyDescent="0.2">
      <c r="A15" s="357" t="s">
        <v>658</v>
      </c>
      <c r="B15" s="357"/>
      <c r="C15" s="357"/>
      <c r="D15" s="7"/>
      <c r="E15" s="7"/>
      <c r="F15" s="7"/>
      <c r="G15" s="7"/>
      <c r="H15" s="7"/>
      <c r="I15" s="7"/>
      <c r="J15" s="7"/>
      <c r="K15" s="7"/>
      <c r="L15" s="7"/>
      <c r="M15" s="7"/>
      <c r="N15" s="7"/>
      <c r="O15" s="7"/>
      <c r="P15" s="7"/>
      <c r="Q15" s="7"/>
      <c r="R15" s="7"/>
      <c r="S15" s="7"/>
      <c r="T15" s="7"/>
      <c r="U15" s="7"/>
      <c r="V15" s="7"/>
    </row>
    <row r="16" spans="1:22" s="3" customFormat="1" ht="15" customHeight="1" x14ac:dyDescent="0.2">
      <c r="A16" s="352" t="s">
        <v>4</v>
      </c>
      <c r="B16" s="352"/>
      <c r="C16" s="35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3" t="s">
        <v>407</v>
      </c>
      <c r="B18" s="354"/>
      <c r="C18" s="35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22" t="s">
        <v>444</v>
      </c>
      <c r="D22" s="5"/>
      <c r="E22" s="5"/>
      <c r="F22" s="5"/>
      <c r="G22" s="5"/>
      <c r="H22" s="5"/>
      <c r="I22" s="4"/>
      <c r="J22" s="4"/>
      <c r="K22" s="4"/>
      <c r="L22" s="4"/>
      <c r="M22" s="4"/>
      <c r="N22" s="4"/>
      <c r="O22" s="4"/>
      <c r="P22" s="4"/>
      <c r="Q22" s="4"/>
      <c r="R22" s="4"/>
      <c r="S22" s="4"/>
    </row>
    <row r="23" spans="1:22" s="3" customFormat="1" ht="78.75" x14ac:dyDescent="0.2">
      <c r="A23" s="15" t="s">
        <v>61</v>
      </c>
      <c r="B23" s="18" t="s">
        <v>539</v>
      </c>
      <c r="C23" s="22" t="s">
        <v>538</v>
      </c>
      <c r="D23" s="5"/>
      <c r="E23" s="5"/>
      <c r="F23" s="5"/>
      <c r="G23" s="5"/>
      <c r="H23" s="5"/>
      <c r="I23" s="4"/>
      <c r="J23" s="4"/>
      <c r="K23" s="4"/>
      <c r="L23" s="4"/>
      <c r="M23" s="4"/>
      <c r="N23" s="4"/>
      <c r="O23" s="4"/>
      <c r="P23" s="4"/>
      <c r="Q23" s="4"/>
      <c r="R23" s="4"/>
      <c r="S23" s="4"/>
    </row>
    <row r="24" spans="1:22" s="3" customFormat="1" ht="22.5" customHeight="1" x14ac:dyDescent="0.2">
      <c r="A24" s="348"/>
      <c r="B24" s="349"/>
      <c r="C24" s="350"/>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542</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422</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576</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435</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435</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435</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577</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578</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552</v>
      </c>
      <c r="D33" s="5"/>
      <c r="E33" s="5"/>
      <c r="F33" s="5"/>
      <c r="G33" s="5"/>
      <c r="H33" s="4"/>
      <c r="I33" s="4"/>
      <c r="J33" s="4"/>
      <c r="K33" s="4"/>
      <c r="L33" s="4"/>
      <c r="M33" s="4"/>
      <c r="N33" s="4"/>
      <c r="O33" s="4"/>
      <c r="P33" s="4"/>
      <c r="Q33" s="4"/>
      <c r="R33" s="4"/>
    </row>
    <row r="34" spans="1:18" ht="111" customHeight="1" x14ac:dyDescent="0.25">
      <c r="A34" s="15" t="s">
        <v>376</v>
      </c>
      <c r="B34" s="22" t="s">
        <v>364</v>
      </c>
      <c r="C34" s="16" t="s">
        <v>552</v>
      </c>
    </row>
    <row r="35" spans="1:18" ht="58.5" customHeight="1" x14ac:dyDescent="0.25">
      <c r="A35" s="15" t="s">
        <v>367</v>
      </c>
      <c r="B35" s="22" t="s">
        <v>69</v>
      </c>
      <c r="C35" s="16" t="s">
        <v>435</v>
      </c>
    </row>
    <row r="36" spans="1:18" ht="51.75" customHeight="1" x14ac:dyDescent="0.25">
      <c r="A36" s="15" t="s">
        <v>377</v>
      </c>
      <c r="B36" s="22" t="s">
        <v>365</v>
      </c>
      <c r="C36" s="16" t="s">
        <v>565</v>
      </c>
    </row>
    <row r="37" spans="1:18" ht="43.5" customHeight="1" x14ac:dyDescent="0.25">
      <c r="A37" s="15" t="s">
        <v>368</v>
      </c>
      <c r="B37" s="22" t="s">
        <v>366</v>
      </c>
      <c r="C37" s="16" t="s">
        <v>549</v>
      </c>
    </row>
    <row r="38" spans="1:18" ht="43.5" customHeight="1" x14ac:dyDescent="0.25">
      <c r="A38" s="15" t="s">
        <v>378</v>
      </c>
      <c r="B38" s="22" t="s">
        <v>209</v>
      </c>
      <c r="C38" s="16" t="s">
        <v>565</v>
      </c>
    </row>
    <row r="39" spans="1:18" ht="23.25" customHeight="1" x14ac:dyDescent="0.25">
      <c r="A39" s="348"/>
      <c r="B39" s="349"/>
      <c r="C39" s="350"/>
    </row>
    <row r="40" spans="1:18" ht="63" x14ac:dyDescent="0.25">
      <c r="A40" s="15" t="s">
        <v>369</v>
      </c>
      <c r="B40" s="22" t="s">
        <v>419</v>
      </c>
      <c r="C40" s="332" t="s">
        <v>562</v>
      </c>
    </row>
    <row r="41" spans="1:18" ht="169.5" customHeight="1" x14ac:dyDescent="0.25">
      <c r="A41" s="15" t="s">
        <v>379</v>
      </c>
      <c r="B41" s="22" t="s">
        <v>402</v>
      </c>
      <c r="C41" s="123" t="s">
        <v>551</v>
      </c>
    </row>
    <row r="42" spans="1:18" ht="162.75" customHeight="1" x14ac:dyDescent="0.25">
      <c r="A42" s="15" t="s">
        <v>370</v>
      </c>
      <c r="B42" s="22" t="s">
        <v>416</v>
      </c>
      <c r="C42" s="22" t="s">
        <v>542</v>
      </c>
    </row>
    <row r="43" spans="1:18" ht="186" customHeight="1" x14ac:dyDescent="0.25">
      <c r="A43" s="15" t="s">
        <v>382</v>
      </c>
      <c r="B43" s="22" t="s">
        <v>383</v>
      </c>
      <c r="C43" s="87" t="s">
        <v>546</v>
      </c>
    </row>
    <row r="44" spans="1:18" ht="111" customHeight="1" x14ac:dyDescent="0.25">
      <c r="A44" s="15" t="s">
        <v>371</v>
      </c>
      <c r="B44" s="22" t="s">
        <v>408</v>
      </c>
      <c r="C44" s="167">
        <v>8.8000000000000007</v>
      </c>
    </row>
    <row r="45" spans="1:18" ht="120" customHeight="1" x14ac:dyDescent="0.25">
      <c r="A45" s="15" t="s">
        <v>403</v>
      </c>
      <c r="B45" s="22" t="s">
        <v>409</v>
      </c>
      <c r="C45" s="182">
        <f>C44/16</f>
        <v>0.55000000000000004</v>
      </c>
    </row>
    <row r="46" spans="1:18" ht="101.25" customHeight="1" x14ac:dyDescent="0.25">
      <c r="A46" s="15" t="s">
        <v>372</v>
      </c>
      <c r="B46" s="22" t="s">
        <v>410</v>
      </c>
      <c r="C46" s="2" t="s">
        <v>439</v>
      </c>
    </row>
    <row r="47" spans="1:18" ht="18.75" customHeight="1" x14ac:dyDescent="0.25">
      <c r="A47" s="348"/>
      <c r="B47" s="349"/>
      <c r="C47" s="350"/>
    </row>
    <row r="48" spans="1:18" ht="75.75" hidden="1" customHeight="1" x14ac:dyDescent="0.25">
      <c r="A48" s="15" t="s">
        <v>404</v>
      </c>
      <c r="B48" s="22" t="s">
        <v>417</v>
      </c>
      <c r="C48" s="167" t="str">
        <f>CONCATENATE(ROUND('6.2. Паспорт фин осв ввод факт'!AB24,2)," млн.руб.")</f>
        <v>294,53 млн.руб.</v>
      </c>
      <c r="D48" s="1" t="s">
        <v>544</v>
      </c>
    </row>
    <row r="49" spans="1:4" ht="71.25" hidden="1" customHeight="1" x14ac:dyDescent="0.25">
      <c r="A49" s="15" t="s">
        <v>373</v>
      </c>
      <c r="B49" s="22" t="s">
        <v>418</v>
      </c>
      <c r="C49" s="167" t="str">
        <f>CONCATENATE(ROUND('6.2. Паспорт фин осв ввод факт'!AB30,2)," млн.руб.")</f>
        <v>249,6 млн.руб.</v>
      </c>
      <c r="D49" s="1" t="s">
        <v>544</v>
      </c>
    </row>
    <row r="50" spans="1:4" ht="75.75" customHeight="1" x14ac:dyDescent="0.25">
      <c r="A50" s="15" t="s">
        <v>404</v>
      </c>
      <c r="B50" s="22" t="s">
        <v>417</v>
      </c>
      <c r="C50" s="167" t="str">
        <f>CONCATENATE(ROUND('6.2. Паспорт фин осв ввод'!C24,2)," млн.руб.")</f>
        <v>341,66 млн.руб.</v>
      </c>
      <c r="D50" s="1" t="s">
        <v>545</v>
      </c>
    </row>
    <row r="51" spans="1:4" ht="71.25" customHeight="1" x14ac:dyDescent="0.25">
      <c r="A51" s="15" t="s">
        <v>373</v>
      </c>
      <c r="B51" s="22" t="s">
        <v>418</v>
      </c>
      <c r="C51" s="167" t="str">
        <f>CONCATENATE(ROUND('6.2. Паспорт фин осв ввод'!C30,2)," млн.руб.")</f>
        <v>284,71 млн.руб.</v>
      </c>
      <c r="D51" s="1" t="s">
        <v>545</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I22" zoomScale="90" zoomScaleSheetLayoutView="90" workbookViewId="0">
      <selection activeCell="Q25" sqref="Q25"/>
    </sheetView>
  </sheetViews>
  <sheetFormatPr defaultColWidth="9.140625"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7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127.5703125" style="118" customWidth="1"/>
    <col min="18" max="18" width="92.42578125" style="118" customWidth="1"/>
    <col min="19" max="19" width="51.5703125" style="118" customWidth="1"/>
    <col min="20" max="16384" width="9.140625" style="118"/>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row>
    <row r="5" spans="1:28" s="14" customFormat="1" ht="15.75" x14ac:dyDescent="0.2">
      <c r="A5" s="106"/>
    </row>
    <row r="6" spans="1:28" s="14" customFormat="1" ht="18.75" x14ac:dyDescent="0.2">
      <c r="A6" s="363" t="s">
        <v>7</v>
      </c>
      <c r="B6" s="363"/>
      <c r="C6" s="363"/>
      <c r="D6" s="363"/>
      <c r="E6" s="363"/>
      <c r="F6" s="363"/>
      <c r="G6" s="363"/>
      <c r="H6" s="363"/>
      <c r="I6" s="363"/>
      <c r="J6" s="363"/>
      <c r="K6" s="363"/>
      <c r="L6" s="363"/>
      <c r="M6" s="363"/>
      <c r="N6" s="363"/>
      <c r="O6" s="363"/>
      <c r="P6" s="363"/>
      <c r="Q6" s="363"/>
      <c r="R6" s="363"/>
      <c r="S6" s="363"/>
      <c r="T6" s="108"/>
      <c r="U6" s="108"/>
      <c r="V6" s="108"/>
      <c r="W6" s="108"/>
      <c r="X6" s="108"/>
      <c r="Y6" s="108"/>
      <c r="Z6" s="108"/>
      <c r="AA6" s="108"/>
      <c r="AB6" s="108"/>
    </row>
    <row r="7" spans="1:28" s="14" customFormat="1" ht="18.75" x14ac:dyDescent="0.2">
      <c r="A7" s="363"/>
      <c r="B7" s="363"/>
      <c r="C7" s="363"/>
      <c r="D7" s="363"/>
      <c r="E7" s="363"/>
      <c r="F7" s="363"/>
      <c r="G7" s="363"/>
      <c r="H7" s="363"/>
      <c r="I7" s="363"/>
      <c r="J7" s="363"/>
      <c r="K7" s="363"/>
      <c r="L7" s="363"/>
      <c r="M7" s="363"/>
      <c r="N7" s="363"/>
      <c r="O7" s="363"/>
      <c r="P7" s="363"/>
      <c r="Q7" s="363"/>
      <c r="R7" s="363"/>
      <c r="S7" s="363"/>
      <c r="T7" s="108"/>
      <c r="U7" s="108"/>
      <c r="V7" s="108"/>
      <c r="W7" s="108"/>
      <c r="X7" s="108"/>
      <c r="Y7" s="108"/>
      <c r="Z7" s="108"/>
      <c r="AA7" s="108"/>
      <c r="AB7" s="108"/>
    </row>
    <row r="8" spans="1:28" s="14" customFormat="1" ht="18.75" x14ac:dyDescent="0.2">
      <c r="A8" s="358" t="str">
        <f>'1. паспорт местоположение'!A9:C9</f>
        <v xml:space="preserve">Акционерное общество "Западная энергетическая компания" </v>
      </c>
      <c r="B8" s="358"/>
      <c r="C8" s="358"/>
      <c r="D8" s="358"/>
      <c r="E8" s="358"/>
      <c r="F8" s="358"/>
      <c r="G8" s="358"/>
      <c r="H8" s="358"/>
      <c r="I8" s="358"/>
      <c r="J8" s="358"/>
      <c r="K8" s="358"/>
      <c r="L8" s="358"/>
      <c r="M8" s="358"/>
      <c r="N8" s="358"/>
      <c r="O8" s="358"/>
      <c r="P8" s="358"/>
      <c r="Q8" s="358"/>
      <c r="R8" s="358"/>
      <c r="S8" s="358"/>
      <c r="T8" s="108"/>
      <c r="U8" s="108"/>
      <c r="V8" s="108"/>
      <c r="W8" s="108"/>
      <c r="X8" s="108"/>
      <c r="Y8" s="108"/>
      <c r="Z8" s="108"/>
      <c r="AA8" s="108"/>
      <c r="AB8" s="108"/>
    </row>
    <row r="9" spans="1:28" s="14" customFormat="1" ht="18.75" x14ac:dyDescent="0.2">
      <c r="A9" s="359" t="s">
        <v>6</v>
      </c>
      <c r="B9" s="359"/>
      <c r="C9" s="359"/>
      <c r="D9" s="359"/>
      <c r="E9" s="359"/>
      <c r="F9" s="359"/>
      <c r="G9" s="359"/>
      <c r="H9" s="359"/>
      <c r="I9" s="359"/>
      <c r="J9" s="359"/>
      <c r="K9" s="359"/>
      <c r="L9" s="359"/>
      <c r="M9" s="359"/>
      <c r="N9" s="359"/>
      <c r="O9" s="359"/>
      <c r="P9" s="359"/>
      <c r="Q9" s="359"/>
      <c r="R9" s="359"/>
      <c r="S9" s="359"/>
      <c r="T9" s="108"/>
      <c r="U9" s="108"/>
      <c r="V9" s="108"/>
      <c r="W9" s="108"/>
      <c r="X9" s="108"/>
      <c r="Y9" s="108"/>
      <c r="Z9" s="108"/>
      <c r="AA9" s="108"/>
      <c r="AB9" s="108"/>
    </row>
    <row r="10" spans="1:28" s="14" customFormat="1" ht="18.75" x14ac:dyDescent="0.2">
      <c r="A10" s="363"/>
      <c r="B10" s="363"/>
      <c r="C10" s="363"/>
      <c r="D10" s="363"/>
      <c r="E10" s="363"/>
      <c r="F10" s="363"/>
      <c r="G10" s="363"/>
      <c r="H10" s="363"/>
      <c r="I10" s="363"/>
      <c r="J10" s="363"/>
      <c r="K10" s="363"/>
      <c r="L10" s="363"/>
      <c r="M10" s="363"/>
      <c r="N10" s="363"/>
      <c r="O10" s="363"/>
      <c r="P10" s="363"/>
      <c r="Q10" s="363"/>
      <c r="R10" s="363"/>
      <c r="S10" s="363"/>
      <c r="T10" s="108"/>
      <c r="U10" s="108"/>
      <c r="V10" s="108"/>
      <c r="W10" s="108"/>
      <c r="X10" s="108"/>
      <c r="Y10" s="108"/>
      <c r="Z10" s="108"/>
      <c r="AA10" s="108"/>
      <c r="AB10" s="108"/>
    </row>
    <row r="11" spans="1:28" s="14" customFormat="1" ht="18.75" x14ac:dyDescent="0.2">
      <c r="A11" s="358" t="str">
        <f>'1. паспорт местоположение'!A12:C12</f>
        <v>J 19-02</v>
      </c>
      <c r="B11" s="358"/>
      <c r="C11" s="358"/>
      <c r="D11" s="358"/>
      <c r="E11" s="358"/>
      <c r="F11" s="358"/>
      <c r="G11" s="358"/>
      <c r="H11" s="358"/>
      <c r="I11" s="358"/>
      <c r="J11" s="358"/>
      <c r="K11" s="358"/>
      <c r="L11" s="358"/>
      <c r="M11" s="358"/>
      <c r="N11" s="358"/>
      <c r="O11" s="358"/>
      <c r="P11" s="358"/>
      <c r="Q11" s="358"/>
      <c r="R11" s="358"/>
      <c r="S11" s="358"/>
      <c r="T11" s="108"/>
      <c r="U11" s="108"/>
      <c r="V11" s="108"/>
      <c r="W11" s="108"/>
      <c r="X11" s="108"/>
      <c r="Y11" s="108"/>
      <c r="Z11" s="108"/>
      <c r="AA11" s="108"/>
      <c r="AB11" s="108"/>
    </row>
    <row r="12" spans="1:28" s="14" customFormat="1" ht="18.75" x14ac:dyDescent="0.2">
      <c r="A12" s="359" t="s">
        <v>5</v>
      </c>
      <c r="B12" s="359"/>
      <c r="C12" s="359"/>
      <c r="D12" s="359"/>
      <c r="E12" s="359"/>
      <c r="F12" s="359"/>
      <c r="G12" s="359"/>
      <c r="H12" s="359"/>
      <c r="I12" s="359"/>
      <c r="J12" s="359"/>
      <c r="K12" s="359"/>
      <c r="L12" s="359"/>
      <c r="M12" s="359"/>
      <c r="N12" s="359"/>
      <c r="O12" s="359"/>
      <c r="P12" s="359"/>
      <c r="Q12" s="359"/>
      <c r="R12" s="359"/>
      <c r="S12" s="359"/>
      <c r="T12" s="108"/>
      <c r="U12" s="108"/>
      <c r="V12" s="108"/>
      <c r="W12" s="108"/>
      <c r="X12" s="108"/>
      <c r="Y12" s="108"/>
      <c r="Z12" s="108"/>
      <c r="AA12" s="108"/>
      <c r="AB12" s="108"/>
    </row>
    <row r="13" spans="1:28" s="14"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9"/>
      <c r="U13" s="109"/>
      <c r="V13" s="109"/>
      <c r="W13" s="109"/>
      <c r="X13" s="109"/>
      <c r="Y13" s="109"/>
      <c r="Z13" s="109"/>
      <c r="AA13" s="109"/>
      <c r="AB13" s="109"/>
    </row>
    <row r="14" spans="1:28" s="107" customFormat="1" ht="15.75" x14ac:dyDescent="0.2">
      <c r="A14" s="358"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4" s="358"/>
      <c r="C14" s="358"/>
      <c r="D14" s="358"/>
      <c r="E14" s="358"/>
      <c r="F14" s="358"/>
      <c r="G14" s="358"/>
      <c r="H14" s="358"/>
      <c r="I14" s="358"/>
      <c r="J14" s="358"/>
      <c r="K14" s="358"/>
      <c r="L14" s="358"/>
      <c r="M14" s="358"/>
      <c r="N14" s="358"/>
      <c r="O14" s="358"/>
      <c r="P14" s="358"/>
      <c r="Q14" s="358"/>
      <c r="R14" s="358"/>
      <c r="S14" s="358"/>
      <c r="T14" s="110"/>
      <c r="U14" s="110"/>
      <c r="V14" s="110"/>
      <c r="W14" s="110"/>
      <c r="X14" s="110"/>
      <c r="Y14" s="110"/>
      <c r="Z14" s="110"/>
      <c r="AA14" s="110"/>
      <c r="AB14" s="110"/>
    </row>
    <row r="15" spans="1:28" s="107" customFormat="1" ht="15" customHeight="1" x14ac:dyDescent="0.2">
      <c r="A15" s="359" t="s">
        <v>4</v>
      </c>
      <c r="B15" s="359"/>
      <c r="C15" s="359"/>
      <c r="D15" s="359"/>
      <c r="E15" s="359"/>
      <c r="F15" s="359"/>
      <c r="G15" s="359"/>
      <c r="H15" s="359"/>
      <c r="I15" s="359"/>
      <c r="J15" s="359"/>
      <c r="K15" s="359"/>
      <c r="L15" s="359"/>
      <c r="M15" s="359"/>
      <c r="N15" s="359"/>
      <c r="O15" s="359"/>
      <c r="P15" s="359"/>
      <c r="Q15" s="359"/>
      <c r="R15" s="359"/>
      <c r="S15" s="359"/>
      <c r="T15" s="111"/>
      <c r="U15" s="111"/>
      <c r="V15" s="111"/>
      <c r="W15" s="111"/>
      <c r="X15" s="111"/>
      <c r="Y15" s="111"/>
      <c r="Z15" s="111"/>
      <c r="AA15" s="111"/>
      <c r="AB15" s="111"/>
    </row>
    <row r="16" spans="1:28" s="107"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109"/>
      <c r="U16" s="109"/>
      <c r="V16" s="109"/>
      <c r="W16" s="109"/>
      <c r="X16" s="109"/>
      <c r="Y16" s="109"/>
    </row>
    <row r="17" spans="1:28" s="107" customFormat="1" ht="45.75" customHeight="1" x14ac:dyDescent="0.2">
      <c r="A17" s="361" t="s">
        <v>381</v>
      </c>
      <c r="B17" s="361"/>
      <c r="C17" s="361"/>
      <c r="D17" s="361"/>
      <c r="E17" s="361"/>
      <c r="F17" s="361"/>
      <c r="G17" s="361"/>
      <c r="H17" s="361"/>
      <c r="I17" s="361"/>
      <c r="J17" s="361"/>
      <c r="K17" s="361"/>
      <c r="L17" s="361"/>
      <c r="M17" s="361"/>
      <c r="N17" s="361"/>
      <c r="O17" s="361"/>
      <c r="P17" s="361"/>
      <c r="Q17" s="361"/>
      <c r="R17" s="361"/>
      <c r="S17" s="361"/>
      <c r="T17" s="112"/>
      <c r="U17" s="112"/>
      <c r="V17" s="112"/>
      <c r="W17" s="112"/>
      <c r="X17" s="112"/>
      <c r="Y17" s="112"/>
      <c r="Z17" s="112"/>
      <c r="AA17" s="112"/>
      <c r="AB17" s="112"/>
    </row>
    <row r="18" spans="1:28" s="10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09"/>
      <c r="U18" s="109"/>
      <c r="V18" s="109"/>
      <c r="W18" s="109"/>
      <c r="X18" s="109"/>
      <c r="Y18" s="109"/>
    </row>
    <row r="19" spans="1:28" s="107" customFormat="1" ht="54" customHeight="1" x14ac:dyDescent="0.2">
      <c r="A19" s="364" t="s">
        <v>3</v>
      </c>
      <c r="B19" s="364" t="s">
        <v>94</v>
      </c>
      <c r="C19" s="365" t="s">
        <v>303</v>
      </c>
      <c r="D19" s="364" t="s">
        <v>302</v>
      </c>
      <c r="E19" s="364" t="s">
        <v>93</v>
      </c>
      <c r="F19" s="364" t="s">
        <v>92</v>
      </c>
      <c r="G19" s="364" t="s">
        <v>298</v>
      </c>
      <c r="H19" s="364" t="s">
        <v>91</v>
      </c>
      <c r="I19" s="364" t="s">
        <v>90</v>
      </c>
      <c r="J19" s="364" t="s">
        <v>89</v>
      </c>
      <c r="K19" s="364" t="s">
        <v>88</v>
      </c>
      <c r="L19" s="364" t="s">
        <v>87</v>
      </c>
      <c r="M19" s="364" t="s">
        <v>86</v>
      </c>
      <c r="N19" s="364" t="s">
        <v>85</v>
      </c>
      <c r="O19" s="364" t="s">
        <v>84</v>
      </c>
      <c r="P19" s="364" t="s">
        <v>83</v>
      </c>
      <c r="Q19" s="364" t="s">
        <v>301</v>
      </c>
      <c r="R19" s="364"/>
      <c r="S19" s="367" t="s">
        <v>592</v>
      </c>
      <c r="T19" s="109"/>
      <c r="U19" s="109"/>
      <c r="V19" s="109"/>
      <c r="W19" s="109"/>
      <c r="X19" s="109"/>
      <c r="Y19" s="109"/>
    </row>
    <row r="20" spans="1:28" s="107" customFormat="1" ht="180.75" customHeight="1" x14ac:dyDescent="0.2">
      <c r="A20" s="364"/>
      <c r="B20" s="364"/>
      <c r="C20" s="366"/>
      <c r="D20" s="364"/>
      <c r="E20" s="364"/>
      <c r="F20" s="364"/>
      <c r="G20" s="364"/>
      <c r="H20" s="364"/>
      <c r="I20" s="364"/>
      <c r="J20" s="364"/>
      <c r="K20" s="364"/>
      <c r="L20" s="364"/>
      <c r="M20" s="364"/>
      <c r="N20" s="364"/>
      <c r="O20" s="364"/>
      <c r="P20" s="364"/>
      <c r="Q20" s="113" t="s">
        <v>299</v>
      </c>
      <c r="R20" s="114" t="s">
        <v>300</v>
      </c>
      <c r="S20" s="367"/>
      <c r="T20" s="109"/>
      <c r="U20" s="109"/>
      <c r="V20" s="109"/>
      <c r="W20" s="109"/>
      <c r="X20" s="109"/>
      <c r="Y20" s="109"/>
    </row>
    <row r="21" spans="1:28" s="107" customFormat="1" ht="18.75" x14ac:dyDescent="0.2">
      <c r="A21" s="113">
        <v>1</v>
      </c>
      <c r="B21" s="115">
        <v>2</v>
      </c>
      <c r="C21" s="113">
        <v>3</v>
      </c>
      <c r="D21" s="115">
        <v>4</v>
      </c>
      <c r="E21" s="113">
        <v>5</v>
      </c>
      <c r="F21" s="115">
        <v>6</v>
      </c>
      <c r="G21" s="113">
        <v>7</v>
      </c>
      <c r="H21" s="115">
        <v>8</v>
      </c>
      <c r="I21" s="113">
        <v>9</v>
      </c>
      <c r="J21" s="115">
        <v>10</v>
      </c>
      <c r="K21" s="113">
        <v>11</v>
      </c>
      <c r="L21" s="115">
        <v>12</v>
      </c>
      <c r="M21" s="113">
        <v>13</v>
      </c>
      <c r="N21" s="115">
        <v>14</v>
      </c>
      <c r="O21" s="113">
        <v>15</v>
      </c>
      <c r="P21" s="115">
        <v>16</v>
      </c>
      <c r="Q21" s="113">
        <v>17</v>
      </c>
      <c r="R21" s="115">
        <v>18</v>
      </c>
      <c r="S21" s="113">
        <v>19</v>
      </c>
      <c r="T21" s="109"/>
      <c r="U21" s="109"/>
      <c r="V21" s="109"/>
      <c r="W21" s="109"/>
      <c r="X21" s="109"/>
      <c r="Y21" s="109"/>
    </row>
    <row r="22" spans="1:28" s="107" customFormat="1" ht="409.5" customHeight="1" x14ac:dyDescent="0.2">
      <c r="A22" s="113">
        <v>1</v>
      </c>
      <c r="B22" s="115" t="s">
        <v>590</v>
      </c>
      <c r="C22" s="115" t="s">
        <v>542</v>
      </c>
      <c r="D22" s="115" t="s">
        <v>591</v>
      </c>
      <c r="E22" s="115" t="s">
        <v>585</v>
      </c>
      <c r="F22" s="115" t="s">
        <v>586</v>
      </c>
      <c r="G22" s="115" t="s">
        <v>581</v>
      </c>
      <c r="H22" s="115">
        <v>8.8000000000000007</v>
      </c>
      <c r="I22" s="115">
        <v>0</v>
      </c>
      <c r="J22" s="115">
        <v>8.8000000000000007</v>
      </c>
      <c r="K22" s="115">
        <v>10</v>
      </c>
      <c r="L22" s="115" t="s">
        <v>564</v>
      </c>
      <c r="M22" s="115">
        <v>8.8000000000000007</v>
      </c>
      <c r="N22" s="115">
        <v>2</v>
      </c>
      <c r="O22" s="115">
        <v>0</v>
      </c>
      <c r="P22" s="115">
        <v>0</v>
      </c>
      <c r="Q22" s="117" t="s">
        <v>587</v>
      </c>
      <c r="R22" s="181"/>
      <c r="S22" s="189">
        <v>334.27156680000002</v>
      </c>
      <c r="T22" s="109"/>
      <c r="U22" s="109"/>
      <c r="V22" s="109"/>
      <c r="W22" s="109"/>
      <c r="X22" s="109"/>
      <c r="Y2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A25" zoomScale="80" zoomScaleNormal="60" zoomScaleSheetLayoutView="80" workbookViewId="0">
      <selection activeCell="M29" sqref="M29"/>
    </sheetView>
  </sheetViews>
  <sheetFormatPr defaultColWidth="10.7109375" defaultRowHeight="15.75" x14ac:dyDescent="0.25"/>
  <cols>
    <col min="1" max="1" width="9.5703125" style="26" customWidth="1"/>
    <col min="2" max="3" width="15.7109375" style="26" customWidth="1"/>
    <col min="4" max="4" width="22" style="26" customWidth="1"/>
    <col min="5" max="5" width="11.140625" style="26" customWidth="1"/>
    <col min="6" max="6" width="22.28515625" style="26" customWidth="1"/>
    <col min="7" max="7" width="8.7109375" style="26" customWidth="1"/>
    <col min="8" max="8" width="11.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1" t="str">
        <f>'1. паспорт местоположение'!A5:C5</f>
        <v>Год раскрытия информации: 2025 год</v>
      </c>
      <c r="B6" s="351"/>
      <c r="C6" s="351"/>
      <c r="D6" s="351"/>
      <c r="E6" s="351"/>
      <c r="F6" s="351"/>
      <c r="G6" s="351"/>
      <c r="H6" s="351"/>
      <c r="I6" s="351"/>
      <c r="J6" s="351"/>
      <c r="K6" s="351"/>
      <c r="L6" s="351"/>
      <c r="M6" s="351"/>
      <c r="N6" s="351"/>
      <c r="O6" s="351"/>
      <c r="P6" s="351"/>
      <c r="Q6" s="351"/>
      <c r="R6" s="351"/>
      <c r="S6" s="351"/>
      <c r="T6" s="351"/>
    </row>
    <row r="7" spans="1:20" s="14" customFormat="1" x14ac:dyDescent="0.2">
      <c r="A7" s="106"/>
    </row>
    <row r="8" spans="1:20" s="14" customFormat="1" ht="18.75" x14ac:dyDescent="0.2">
      <c r="A8" s="363" t="s">
        <v>7</v>
      </c>
      <c r="B8" s="363"/>
      <c r="C8" s="363"/>
      <c r="D8" s="363"/>
      <c r="E8" s="363"/>
      <c r="F8" s="363"/>
      <c r="G8" s="363"/>
      <c r="H8" s="363"/>
      <c r="I8" s="363"/>
      <c r="J8" s="363"/>
      <c r="K8" s="363"/>
      <c r="L8" s="363"/>
      <c r="M8" s="363"/>
      <c r="N8" s="363"/>
      <c r="O8" s="363"/>
      <c r="P8" s="363"/>
      <c r="Q8" s="363"/>
      <c r="R8" s="363"/>
      <c r="S8" s="363"/>
      <c r="T8" s="363"/>
    </row>
    <row r="9" spans="1:20" s="14"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4" customFormat="1" ht="18.75" customHeight="1" x14ac:dyDescent="0.2">
      <c r="A10" s="358" t="str">
        <f>'1. паспорт местоположение'!A9:C9</f>
        <v xml:space="preserve">Акционерное общество "Западная энергетическая компания" </v>
      </c>
      <c r="B10" s="358"/>
      <c r="C10" s="358"/>
      <c r="D10" s="358"/>
      <c r="E10" s="358"/>
      <c r="F10" s="358"/>
      <c r="G10" s="358"/>
      <c r="H10" s="358"/>
      <c r="I10" s="358"/>
      <c r="J10" s="358"/>
      <c r="K10" s="358"/>
      <c r="L10" s="358"/>
      <c r="M10" s="358"/>
      <c r="N10" s="358"/>
      <c r="O10" s="358"/>
      <c r="P10" s="358"/>
      <c r="Q10" s="358"/>
      <c r="R10" s="358"/>
      <c r="S10" s="358"/>
      <c r="T10" s="358"/>
    </row>
    <row r="11" spans="1:20" s="14" customFormat="1" ht="18.75" customHeight="1" x14ac:dyDescent="0.2">
      <c r="A11" s="359" t="s">
        <v>6</v>
      </c>
      <c r="B11" s="359"/>
      <c r="C11" s="359"/>
      <c r="D11" s="359"/>
      <c r="E11" s="359"/>
      <c r="F11" s="359"/>
      <c r="G11" s="359"/>
      <c r="H11" s="359"/>
      <c r="I11" s="359"/>
      <c r="J11" s="359"/>
      <c r="K11" s="359"/>
      <c r="L11" s="359"/>
      <c r="M11" s="359"/>
      <c r="N11" s="359"/>
      <c r="O11" s="359"/>
      <c r="P11" s="359"/>
      <c r="Q11" s="359"/>
      <c r="R11" s="359"/>
      <c r="S11" s="359"/>
      <c r="T11" s="359"/>
    </row>
    <row r="12" spans="1:20" s="14"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4" customFormat="1" ht="18.75" customHeight="1" x14ac:dyDescent="0.2">
      <c r="A13" s="358" t="str">
        <f>'1. паспорт местоположение'!A12:C12</f>
        <v>J 19-02</v>
      </c>
      <c r="B13" s="358"/>
      <c r="C13" s="358"/>
      <c r="D13" s="358"/>
      <c r="E13" s="358"/>
      <c r="F13" s="358"/>
      <c r="G13" s="358"/>
      <c r="H13" s="358"/>
      <c r="I13" s="358"/>
      <c r="J13" s="358"/>
      <c r="K13" s="358"/>
      <c r="L13" s="358"/>
      <c r="M13" s="358"/>
      <c r="N13" s="358"/>
      <c r="O13" s="358"/>
      <c r="P13" s="358"/>
      <c r="Q13" s="358"/>
      <c r="R13" s="358"/>
      <c r="S13" s="358"/>
      <c r="T13" s="358"/>
    </row>
    <row r="14" spans="1:20" s="14" customFormat="1" ht="18.75" customHeight="1" x14ac:dyDescent="0.2">
      <c r="A14" s="359" t="s">
        <v>5</v>
      </c>
      <c r="B14" s="359"/>
      <c r="C14" s="359"/>
      <c r="D14" s="359"/>
      <c r="E14" s="359"/>
      <c r="F14" s="359"/>
      <c r="G14" s="359"/>
      <c r="H14" s="359"/>
      <c r="I14" s="359"/>
      <c r="J14" s="359"/>
      <c r="K14" s="359"/>
      <c r="L14" s="359"/>
      <c r="M14" s="359"/>
      <c r="N14" s="359"/>
      <c r="O14" s="359"/>
      <c r="P14" s="359"/>
      <c r="Q14" s="359"/>
      <c r="R14" s="359"/>
      <c r="S14" s="359"/>
      <c r="T14" s="359"/>
    </row>
    <row r="15" spans="1:20" s="14"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7" customFormat="1" x14ac:dyDescent="0.2">
      <c r="A16" s="358"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6" s="358"/>
      <c r="C16" s="358"/>
      <c r="D16" s="358"/>
      <c r="E16" s="358"/>
      <c r="F16" s="358"/>
      <c r="G16" s="358"/>
      <c r="H16" s="358"/>
      <c r="I16" s="358"/>
      <c r="J16" s="358"/>
      <c r="K16" s="358"/>
      <c r="L16" s="358"/>
      <c r="M16" s="358"/>
      <c r="N16" s="358"/>
      <c r="O16" s="358"/>
      <c r="P16" s="358"/>
      <c r="Q16" s="358"/>
      <c r="R16" s="358"/>
      <c r="S16" s="358"/>
      <c r="T16" s="358"/>
    </row>
    <row r="17" spans="1:20" s="107" customFormat="1" ht="15" customHeight="1" x14ac:dyDescent="0.2">
      <c r="A17" s="359" t="s">
        <v>4</v>
      </c>
      <c r="B17" s="359"/>
      <c r="C17" s="359"/>
      <c r="D17" s="359"/>
      <c r="E17" s="359"/>
      <c r="F17" s="359"/>
      <c r="G17" s="359"/>
      <c r="H17" s="359"/>
      <c r="I17" s="359"/>
      <c r="J17" s="359"/>
      <c r="K17" s="359"/>
      <c r="L17" s="359"/>
      <c r="M17" s="359"/>
      <c r="N17" s="359"/>
      <c r="O17" s="359"/>
      <c r="P17" s="359"/>
      <c r="Q17" s="359"/>
      <c r="R17" s="359"/>
      <c r="S17" s="359"/>
      <c r="T17" s="359"/>
    </row>
    <row r="18" spans="1:20" s="10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107" customFormat="1" ht="15" customHeight="1" x14ac:dyDescent="0.2">
      <c r="A19" s="371" t="s">
        <v>386</v>
      </c>
      <c r="B19" s="371"/>
      <c r="C19" s="371"/>
      <c r="D19" s="371"/>
      <c r="E19" s="371"/>
      <c r="F19" s="371"/>
      <c r="G19" s="371"/>
      <c r="H19" s="371"/>
      <c r="I19" s="371"/>
      <c r="J19" s="371"/>
      <c r="K19" s="371"/>
      <c r="L19" s="371"/>
      <c r="M19" s="371"/>
      <c r="N19" s="371"/>
      <c r="O19" s="371"/>
      <c r="P19" s="371"/>
      <c r="Q19" s="371"/>
      <c r="R19" s="371"/>
      <c r="S19" s="371"/>
      <c r="T19" s="371"/>
    </row>
    <row r="20" spans="1:20" s="27"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3</v>
      </c>
      <c r="B21" s="376" t="s">
        <v>200</v>
      </c>
      <c r="C21" s="377"/>
      <c r="D21" s="380" t="s">
        <v>116</v>
      </c>
      <c r="E21" s="376" t="s">
        <v>414</v>
      </c>
      <c r="F21" s="377"/>
      <c r="G21" s="376" t="s">
        <v>239</v>
      </c>
      <c r="H21" s="377"/>
      <c r="I21" s="376" t="s">
        <v>115</v>
      </c>
      <c r="J21" s="377"/>
      <c r="K21" s="380" t="s">
        <v>114</v>
      </c>
      <c r="L21" s="376" t="s">
        <v>113</v>
      </c>
      <c r="M21" s="377"/>
      <c r="N21" s="376" t="s">
        <v>445</v>
      </c>
      <c r="O21" s="377"/>
      <c r="P21" s="380" t="s">
        <v>112</v>
      </c>
      <c r="Q21" s="368" t="s">
        <v>111</v>
      </c>
      <c r="R21" s="369"/>
      <c r="S21" s="368" t="s">
        <v>110</v>
      </c>
      <c r="T21" s="370"/>
    </row>
    <row r="22" spans="1:20" ht="204.75" customHeight="1" x14ac:dyDescent="0.25">
      <c r="A22" s="374"/>
      <c r="B22" s="378"/>
      <c r="C22" s="379"/>
      <c r="D22" s="383"/>
      <c r="E22" s="378"/>
      <c r="F22" s="379"/>
      <c r="G22" s="378"/>
      <c r="H22" s="379"/>
      <c r="I22" s="378"/>
      <c r="J22" s="379"/>
      <c r="K22" s="381"/>
      <c r="L22" s="378"/>
      <c r="M22" s="379"/>
      <c r="N22" s="378"/>
      <c r="O22" s="379"/>
      <c r="P22" s="381"/>
      <c r="Q22" s="54" t="s">
        <v>109</v>
      </c>
      <c r="R22" s="54" t="s">
        <v>385</v>
      </c>
      <c r="S22" s="54" t="s">
        <v>108</v>
      </c>
      <c r="T22" s="54" t="s">
        <v>107</v>
      </c>
    </row>
    <row r="23" spans="1:20" ht="51.75" customHeight="1" x14ac:dyDescent="0.25">
      <c r="A23" s="375"/>
      <c r="B23" s="54" t="s">
        <v>105</v>
      </c>
      <c r="C23" s="54" t="s">
        <v>106</v>
      </c>
      <c r="D23" s="381"/>
      <c r="E23" s="54" t="s">
        <v>105</v>
      </c>
      <c r="F23" s="54" t="s">
        <v>106</v>
      </c>
      <c r="G23" s="54" t="s">
        <v>105</v>
      </c>
      <c r="H23" s="54" t="s">
        <v>106</v>
      </c>
      <c r="I23" s="54" t="s">
        <v>105</v>
      </c>
      <c r="J23" s="54" t="s">
        <v>106</v>
      </c>
      <c r="K23" s="54" t="s">
        <v>105</v>
      </c>
      <c r="L23" s="54" t="s">
        <v>105</v>
      </c>
      <c r="M23" s="54" t="s">
        <v>106</v>
      </c>
      <c r="N23" s="54" t="s">
        <v>105</v>
      </c>
      <c r="O23" s="54" t="s">
        <v>106</v>
      </c>
      <c r="P23" s="104" t="s">
        <v>105</v>
      </c>
      <c r="Q23" s="54" t="s">
        <v>105</v>
      </c>
      <c r="R23" s="54" t="s">
        <v>105</v>
      </c>
      <c r="S23" s="54" t="s">
        <v>105</v>
      </c>
      <c r="T23" s="54" t="s">
        <v>105</v>
      </c>
    </row>
    <row r="24" spans="1:20"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20" s="27" customFormat="1" ht="63" x14ac:dyDescent="0.25">
      <c r="A25" s="93">
        <v>1</v>
      </c>
      <c r="B25" s="384" t="s">
        <v>297</v>
      </c>
      <c r="C25" s="384" t="s">
        <v>579</v>
      </c>
      <c r="D25" s="93" t="s">
        <v>438</v>
      </c>
      <c r="E25" s="93" t="s">
        <v>297</v>
      </c>
      <c r="F25" s="93" t="s">
        <v>667</v>
      </c>
      <c r="G25" s="93" t="s">
        <v>297</v>
      </c>
      <c r="H25" s="93" t="s">
        <v>557</v>
      </c>
      <c r="I25" s="93" t="s">
        <v>297</v>
      </c>
      <c r="J25" s="94" t="s">
        <v>670</v>
      </c>
      <c r="K25" s="93" t="s">
        <v>297</v>
      </c>
      <c r="L25" s="93" t="s">
        <v>297</v>
      </c>
      <c r="M25" s="93">
        <v>110</v>
      </c>
      <c r="N25" s="93" t="s">
        <v>297</v>
      </c>
      <c r="O25" s="93">
        <v>20</v>
      </c>
      <c r="P25" s="93" t="s">
        <v>297</v>
      </c>
      <c r="Q25" s="93" t="s">
        <v>297</v>
      </c>
      <c r="R25" s="93" t="s">
        <v>297</v>
      </c>
      <c r="S25" s="93" t="s">
        <v>297</v>
      </c>
      <c r="T25" s="93" t="s">
        <v>297</v>
      </c>
    </row>
    <row r="26" spans="1:20" s="27" customFormat="1" ht="141.75" x14ac:dyDescent="0.25">
      <c r="A26" s="93"/>
      <c r="B26" s="385"/>
      <c r="C26" s="385"/>
      <c r="D26" s="93" t="s">
        <v>384</v>
      </c>
      <c r="E26" s="93" t="s">
        <v>297</v>
      </c>
      <c r="F26" s="93" t="s">
        <v>668</v>
      </c>
      <c r="G26" s="93" t="s">
        <v>297</v>
      </c>
      <c r="H26" s="93" t="s">
        <v>558</v>
      </c>
      <c r="I26" s="93" t="s">
        <v>297</v>
      </c>
      <c r="J26" s="94" t="s">
        <v>670</v>
      </c>
      <c r="K26" s="93" t="s">
        <v>297</v>
      </c>
      <c r="L26" s="93" t="s">
        <v>297</v>
      </c>
      <c r="M26" s="93">
        <v>110</v>
      </c>
      <c r="N26" s="93" t="s">
        <v>297</v>
      </c>
      <c r="O26" s="93" t="s">
        <v>297</v>
      </c>
      <c r="P26" s="93" t="s">
        <v>297</v>
      </c>
      <c r="Q26" s="93" t="s">
        <v>297</v>
      </c>
      <c r="R26" s="93" t="s">
        <v>297</v>
      </c>
      <c r="S26" s="93" t="s">
        <v>297</v>
      </c>
      <c r="T26" s="93" t="s">
        <v>297</v>
      </c>
    </row>
    <row r="27" spans="1:20" s="27" customFormat="1" ht="80.25" customHeight="1" x14ac:dyDescent="0.25">
      <c r="A27" s="93"/>
      <c r="B27" s="385"/>
      <c r="C27" s="385"/>
      <c r="D27" s="93" t="s">
        <v>554</v>
      </c>
      <c r="E27" s="93" t="s">
        <v>297</v>
      </c>
      <c r="F27" s="93" t="s">
        <v>669</v>
      </c>
      <c r="G27" s="93" t="s">
        <v>297</v>
      </c>
      <c r="H27" s="93" t="s">
        <v>559</v>
      </c>
      <c r="I27" s="93" t="s">
        <v>297</v>
      </c>
      <c r="J27" s="94" t="s">
        <v>670</v>
      </c>
      <c r="K27" s="93" t="s">
        <v>297</v>
      </c>
      <c r="L27" s="93" t="s">
        <v>297</v>
      </c>
      <c r="M27" s="93">
        <v>10</v>
      </c>
      <c r="N27" s="93" t="s">
        <v>297</v>
      </c>
      <c r="O27" s="93">
        <f>0.5*2</f>
        <v>1</v>
      </c>
      <c r="P27" s="93" t="s">
        <v>297</v>
      </c>
      <c r="Q27" s="93" t="s">
        <v>297</v>
      </c>
      <c r="R27" s="93" t="s">
        <v>297</v>
      </c>
      <c r="S27" s="93" t="s">
        <v>297</v>
      </c>
      <c r="T27" s="93" t="s">
        <v>297</v>
      </c>
    </row>
    <row r="28" spans="1:20" s="27" customFormat="1" ht="31.5" x14ac:dyDescent="0.25">
      <c r="A28" s="93"/>
      <c r="B28" s="385"/>
      <c r="C28" s="385"/>
      <c r="D28" s="93" t="s">
        <v>561</v>
      </c>
      <c r="E28" s="93" t="s">
        <v>297</v>
      </c>
      <c r="F28" s="93"/>
      <c r="G28" s="93"/>
      <c r="H28" s="93" t="s">
        <v>560</v>
      </c>
      <c r="I28" s="93"/>
      <c r="J28" s="94" t="s">
        <v>672</v>
      </c>
      <c r="K28" s="93"/>
      <c r="L28" s="93"/>
      <c r="M28" s="93">
        <v>10</v>
      </c>
      <c r="N28" s="93"/>
      <c r="O28" s="93">
        <v>0.2</v>
      </c>
      <c r="P28" s="93" t="s">
        <v>297</v>
      </c>
      <c r="Q28" s="93" t="s">
        <v>297</v>
      </c>
      <c r="R28" s="93" t="s">
        <v>297</v>
      </c>
      <c r="S28" s="93" t="s">
        <v>297</v>
      </c>
      <c r="T28" s="93" t="s">
        <v>297</v>
      </c>
    </row>
    <row r="29" spans="1:20" s="27" customFormat="1" ht="110.25" x14ac:dyDescent="0.25">
      <c r="A29" s="93">
        <v>2</v>
      </c>
      <c r="B29" s="386"/>
      <c r="C29" s="386"/>
      <c r="D29" s="93" t="s">
        <v>580</v>
      </c>
      <c r="E29" s="93" t="s">
        <v>297</v>
      </c>
      <c r="F29" s="93" t="s">
        <v>671</v>
      </c>
      <c r="G29" s="93" t="s">
        <v>297</v>
      </c>
      <c r="H29" s="93" t="s">
        <v>582</v>
      </c>
      <c r="I29" s="93" t="s">
        <v>297</v>
      </c>
      <c r="J29" s="94" t="s">
        <v>673</v>
      </c>
      <c r="K29" s="93" t="s">
        <v>297</v>
      </c>
      <c r="L29" s="93" t="s">
        <v>297</v>
      </c>
      <c r="M29" s="93">
        <v>10</v>
      </c>
      <c r="N29" s="93" t="s">
        <v>297</v>
      </c>
      <c r="O29" s="93" t="s">
        <v>297</v>
      </c>
      <c r="P29" s="93" t="s">
        <v>297</v>
      </c>
      <c r="Q29" s="93" t="s">
        <v>297</v>
      </c>
      <c r="R29" s="93" t="s">
        <v>297</v>
      </c>
      <c r="S29" s="93" t="s">
        <v>297</v>
      </c>
      <c r="T29" s="93" t="s">
        <v>297</v>
      </c>
    </row>
    <row r="30" spans="1:20" s="30" customFormat="1" ht="12.75" x14ac:dyDescent="0.2"/>
    <row r="31" spans="1:20" s="30" customFormat="1" x14ac:dyDescent="0.25">
      <c r="B31" s="26" t="s">
        <v>104</v>
      </c>
      <c r="C31" s="26"/>
      <c r="D31" s="26"/>
      <c r="E31" s="26"/>
      <c r="F31" s="26"/>
      <c r="G31" s="26"/>
      <c r="H31" s="26"/>
      <c r="I31" s="26"/>
      <c r="J31" s="26"/>
      <c r="K31" s="26"/>
      <c r="L31" s="26"/>
      <c r="M31" s="26"/>
      <c r="N31" s="26"/>
      <c r="O31" s="26"/>
      <c r="P31" s="26"/>
      <c r="Q31" s="26"/>
      <c r="R31" s="26"/>
    </row>
    <row r="32" spans="1:20" x14ac:dyDescent="0.25">
      <c r="B32" s="382" t="s">
        <v>420</v>
      </c>
      <c r="C32" s="382"/>
      <c r="D32" s="382"/>
      <c r="E32" s="382"/>
      <c r="F32" s="382"/>
      <c r="G32" s="382"/>
      <c r="H32" s="382"/>
      <c r="I32" s="382"/>
      <c r="J32" s="382"/>
      <c r="K32" s="382"/>
      <c r="L32" s="382"/>
      <c r="M32" s="382"/>
      <c r="N32" s="382"/>
      <c r="O32" s="382"/>
      <c r="P32" s="382"/>
      <c r="Q32" s="382"/>
      <c r="R32" s="382"/>
    </row>
    <row r="34" spans="2:113" x14ac:dyDescent="0.25">
      <c r="B34" s="28" t="s">
        <v>384</v>
      </c>
      <c r="C34" s="28"/>
      <c r="D34" s="28"/>
      <c r="E34" s="28"/>
      <c r="H34" s="28"/>
      <c r="I34" s="28"/>
      <c r="J34" s="28"/>
      <c r="K34" s="28"/>
      <c r="L34" s="28"/>
      <c r="M34" s="28"/>
      <c r="N34" s="28"/>
      <c r="O34" s="28"/>
      <c r="P34" s="28"/>
      <c r="Q34" s="28"/>
      <c r="R34" s="28"/>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28" t="s">
        <v>103</v>
      </c>
      <c r="C35" s="28"/>
      <c r="D35" s="28"/>
      <c r="E35" s="28"/>
      <c r="H35" s="28"/>
      <c r="I35" s="28"/>
      <c r="J35" s="28"/>
      <c r="K35" s="28"/>
      <c r="L35" s="28"/>
      <c r="M35" s="28"/>
      <c r="N35" s="28"/>
      <c r="O35" s="28"/>
      <c r="P35" s="28"/>
      <c r="Q35" s="28"/>
      <c r="R35" s="28"/>
    </row>
    <row r="36" spans="2:113" x14ac:dyDescent="0.25">
      <c r="B36" s="28" t="s">
        <v>102</v>
      </c>
      <c r="C36" s="28"/>
      <c r="D36" s="28"/>
      <c r="E36" s="28"/>
      <c r="H36" s="28"/>
      <c r="I36" s="28"/>
      <c r="J36" s="28"/>
      <c r="K36" s="28"/>
      <c r="L36" s="28"/>
      <c r="M36" s="28"/>
      <c r="N36" s="28"/>
      <c r="O36" s="28"/>
      <c r="P36" s="28"/>
      <c r="Q36" s="28"/>
      <c r="R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101</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100</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99</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98</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B41" s="28" t="s">
        <v>97</v>
      </c>
      <c r="C41" s="28"/>
      <c r="D41" s="28"/>
      <c r="E41" s="28"/>
      <c r="H41" s="28"/>
      <c r="I41" s="28"/>
      <c r="J41" s="28"/>
      <c r="K41" s="28"/>
      <c r="L41" s="28"/>
      <c r="M41" s="28"/>
      <c r="N41" s="28"/>
      <c r="O41" s="28"/>
      <c r="P41" s="28"/>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B42" s="28" t="s">
        <v>96</v>
      </c>
      <c r="C42" s="28"/>
      <c r="D42" s="28"/>
      <c r="E42" s="28"/>
      <c r="H42" s="28"/>
      <c r="I42" s="28"/>
      <c r="J42" s="28"/>
      <c r="K42" s="28"/>
      <c r="L42" s="28"/>
      <c r="M42" s="28"/>
      <c r="N42" s="28"/>
      <c r="O42" s="28"/>
      <c r="P42" s="28"/>
      <c r="Q42" s="28"/>
      <c r="R42" s="28"/>
      <c r="S42" s="28"/>
      <c r="T42" s="28"/>
      <c r="U42" s="28"/>
      <c r="V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row r="43" spans="2:113" x14ac:dyDescent="0.25">
      <c r="B43" s="28" t="s">
        <v>95</v>
      </c>
      <c r="C43" s="28"/>
      <c r="D43" s="28"/>
      <c r="E43" s="28"/>
      <c r="H43" s="28"/>
      <c r="I43" s="28"/>
      <c r="J43" s="28"/>
      <c r="K43" s="28"/>
      <c r="L43" s="28"/>
      <c r="M43" s="28"/>
      <c r="N43" s="28"/>
      <c r="O43" s="28"/>
      <c r="P43" s="28"/>
      <c r="Q43" s="28"/>
      <c r="R43" s="28"/>
      <c r="S43" s="28"/>
      <c r="T43" s="28"/>
      <c r="U43" s="28"/>
      <c r="V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7"/>
      <c r="BL43" s="27"/>
      <c r="BM43" s="27"/>
      <c r="BN43" s="27"/>
      <c r="BO43" s="27"/>
      <c r="BP43" s="27"/>
      <c r="BQ43" s="27"/>
      <c r="BR43" s="27"/>
      <c r="BS43" s="27"/>
      <c r="BT43" s="27"/>
      <c r="BU43" s="27"/>
      <c r="BV43" s="27"/>
      <c r="BW43" s="27"/>
      <c r="BX43" s="27"/>
      <c r="BY43" s="27"/>
      <c r="BZ43" s="27"/>
      <c r="CA43" s="27"/>
      <c r="CB43" s="27"/>
      <c r="CC43" s="27"/>
      <c r="CD43" s="27"/>
      <c r="CE43" s="27"/>
      <c r="CF43" s="27"/>
      <c r="CG43" s="27"/>
      <c r="CH43" s="27"/>
      <c r="CI43" s="27"/>
      <c r="CJ43" s="27"/>
      <c r="CK43" s="27"/>
      <c r="CL43" s="27"/>
      <c r="CM43" s="27"/>
      <c r="CN43" s="27"/>
      <c r="CO43" s="27"/>
      <c r="CP43" s="27"/>
      <c r="CQ43" s="27"/>
      <c r="CR43" s="27"/>
      <c r="CS43" s="27"/>
      <c r="CT43" s="27"/>
      <c r="CU43" s="27"/>
      <c r="CV43" s="27"/>
      <c r="CW43" s="27"/>
      <c r="CX43" s="27"/>
      <c r="CY43" s="27"/>
      <c r="CZ43" s="27"/>
      <c r="DA43" s="27"/>
      <c r="DB43" s="27"/>
      <c r="DC43" s="27"/>
      <c r="DD43" s="27"/>
      <c r="DE43" s="27"/>
      <c r="DF43" s="27"/>
      <c r="DG43" s="27"/>
      <c r="DH43" s="27"/>
      <c r="DI43" s="27"/>
    </row>
    <row r="44" spans="2:113" x14ac:dyDescent="0.25">
      <c r="Q44" s="28"/>
      <c r="R44" s="28"/>
      <c r="S44" s="28"/>
      <c r="T44" s="28"/>
      <c r="U44" s="28"/>
      <c r="V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row>
    <row r="45" spans="2:113" x14ac:dyDescent="0.25">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c r="CL45" s="27"/>
      <c r="CM45" s="27"/>
      <c r="CN45" s="27"/>
      <c r="CO45" s="27"/>
      <c r="CP45" s="27"/>
      <c r="CQ45" s="27"/>
      <c r="CR45" s="27"/>
      <c r="CS45" s="27"/>
      <c r="CT45" s="27"/>
      <c r="CU45" s="27"/>
      <c r="CV45" s="27"/>
      <c r="CW45" s="27"/>
      <c r="CX45" s="27"/>
      <c r="CY45" s="27"/>
      <c r="CZ45" s="27"/>
      <c r="DA45" s="27"/>
      <c r="DB45" s="27"/>
      <c r="DC45" s="27"/>
      <c r="DD45" s="27"/>
      <c r="DE45" s="27"/>
      <c r="DF45" s="27"/>
      <c r="DG45" s="27"/>
      <c r="DH45" s="27"/>
      <c r="DI45" s="27"/>
    </row>
  </sheetData>
  <mergeCells count="29">
    <mergeCell ref="B32:R32"/>
    <mergeCell ref="L21:M22"/>
    <mergeCell ref="N21:O22"/>
    <mergeCell ref="P21:P22"/>
    <mergeCell ref="D21:D23"/>
    <mergeCell ref="B21:C22"/>
    <mergeCell ref="B25:B29"/>
    <mergeCell ref="C25:C29"/>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97"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0" zoomScale="80" zoomScaleSheetLayoutView="80" workbookViewId="0">
      <selection activeCell="J25" sqref="J25"/>
    </sheetView>
  </sheetViews>
  <sheetFormatPr defaultColWidth="10.7109375" defaultRowHeight="15.75" x14ac:dyDescent="0.25"/>
  <cols>
    <col min="1" max="2" width="10.7109375" style="26"/>
    <col min="3" max="3" width="31.28515625" style="26" customWidth="1"/>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6"/>
    </row>
    <row r="5" spans="1:27" s="14" customFormat="1"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4" customFormat="1" x14ac:dyDescent="0.2">
      <c r="A6" s="103"/>
      <c r="B6" s="103"/>
      <c r="C6" s="103"/>
      <c r="D6" s="103"/>
      <c r="E6" s="103"/>
      <c r="F6" s="103"/>
      <c r="G6" s="103"/>
      <c r="H6" s="103"/>
      <c r="I6" s="103"/>
      <c r="J6" s="103"/>
      <c r="K6" s="103"/>
      <c r="L6" s="103"/>
      <c r="M6" s="103"/>
      <c r="N6" s="103"/>
      <c r="O6" s="103"/>
      <c r="P6" s="103"/>
      <c r="Q6" s="103"/>
      <c r="R6" s="103"/>
      <c r="S6" s="103"/>
      <c r="T6" s="103"/>
    </row>
    <row r="7" spans="1:27" s="14" customFormat="1" ht="18.75" x14ac:dyDescent="0.2">
      <c r="E7" s="363" t="s">
        <v>7</v>
      </c>
      <c r="F7" s="363"/>
      <c r="G7" s="363"/>
      <c r="H7" s="363"/>
      <c r="I7" s="363"/>
      <c r="J7" s="363"/>
      <c r="K7" s="363"/>
      <c r="L7" s="363"/>
      <c r="M7" s="363"/>
      <c r="N7" s="363"/>
      <c r="O7" s="363"/>
      <c r="P7" s="363"/>
      <c r="Q7" s="363"/>
      <c r="R7" s="363"/>
      <c r="S7" s="363"/>
      <c r="T7" s="363"/>
      <c r="U7" s="363"/>
      <c r="V7" s="363"/>
      <c r="W7" s="363"/>
      <c r="X7" s="363"/>
      <c r="Y7" s="363"/>
    </row>
    <row r="8" spans="1:27" s="14" customFormat="1" ht="18.75" x14ac:dyDescent="0.2">
      <c r="E8" s="119"/>
      <c r="F8" s="119"/>
      <c r="G8" s="119"/>
      <c r="H8" s="119"/>
      <c r="I8" s="119"/>
      <c r="J8" s="119"/>
      <c r="K8" s="119"/>
      <c r="L8" s="119"/>
      <c r="M8" s="119"/>
      <c r="N8" s="119"/>
      <c r="O8" s="119"/>
      <c r="P8" s="119"/>
      <c r="Q8" s="119"/>
      <c r="R8" s="119"/>
      <c r="S8" s="108"/>
      <c r="T8" s="108"/>
      <c r="U8" s="108"/>
      <c r="V8" s="108"/>
      <c r="W8" s="108"/>
    </row>
    <row r="9" spans="1:27" s="14" customFormat="1" ht="18.75" customHeight="1" x14ac:dyDescent="0.2">
      <c r="E9" s="358" t="str">
        <f>'1. паспорт местоположение'!A9</f>
        <v xml:space="preserve">Акционерное общество "Западная энергетическая компания" </v>
      </c>
      <c r="F9" s="358"/>
      <c r="G9" s="358"/>
      <c r="H9" s="358"/>
      <c r="I9" s="358"/>
      <c r="J9" s="358"/>
      <c r="K9" s="358"/>
      <c r="L9" s="358"/>
      <c r="M9" s="358"/>
      <c r="N9" s="358"/>
      <c r="O9" s="358"/>
      <c r="P9" s="358"/>
      <c r="Q9" s="358"/>
      <c r="R9" s="358"/>
      <c r="S9" s="358"/>
      <c r="T9" s="358"/>
      <c r="U9" s="358"/>
      <c r="V9" s="358"/>
      <c r="W9" s="358"/>
      <c r="X9" s="358"/>
      <c r="Y9" s="358"/>
    </row>
    <row r="10" spans="1:27" s="14" customFormat="1" ht="18.75" customHeight="1" x14ac:dyDescent="0.2">
      <c r="E10" s="359" t="s">
        <v>6</v>
      </c>
      <c r="F10" s="359"/>
      <c r="G10" s="359"/>
      <c r="H10" s="359"/>
      <c r="I10" s="359"/>
      <c r="J10" s="359"/>
      <c r="K10" s="359"/>
      <c r="L10" s="359"/>
      <c r="M10" s="359"/>
      <c r="N10" s="359"/>
      <c r="O10" s="359"/>
      <c r="P10" s="359"/>
      <c r="Q10" s="359"/>
      <c r="R10" s="359"/>
      <c r="S10" s="359"/>
      <c r="T10" s="359"/>
      <c r="U10" s="359"/>
      <c r="V10" s="359"/>
      <c r="W10" s="359"/>
      <c r="X10" s="359"/>
      <c r="Y10" s="359"/>
    </row>
    <row r="11" spans="1:27" s="14" customFormat="1" ht="18.75" x14ac:dyDescent="0.2">
      <c r="E11" s="119"/>
      <c r="F11" s="119"/>
      <c r="G11" s="119"/>
      <c r="H11" s="119"/>
      <c r="I11" s="119"/>
      <c r="J11" s="119"/>
      <c r="K11" s="119"/>
      <c r="L11" s="119"/>
      <c r="M11" s="119"/>
      <c r="N11" s="119"/>
      <c r="O11" s="119"/>
      <c r="P11" s="119"/>
      <c r="Q11" s="119"/>
      <c r="R11" s="119"/>
      <c r="S11" s="108"/>
      <c r="T11" s="108"/>
      <c r="U11" s="108"/>
      <c r="V11" s="108"/>
      <c r="W11" s="108"/>
    </row>
    <row r="12" spans="1:27" s="14" customFormat="1" ht="18.75" customHeight="1" x14ac:dyDescent="0.2">
      <c r="E12" s="358" t="str">
        <f>'1. паспорт местоположение'!A12</f>
        <v>J 19-02</v>
      </c>
      <c r="F12" s="358"/>
      <c r="G12" s="358"/>
      <c r="H12" s="358"/>
      <c r="I12" s="358"/>
      <c r="J12" s="358"/>
      <c r="K12" s="358"/>
      <c r="L12" s="358"/>
      <c r="M12" s="358"/>
      <c r="N12" s="358"/>
      <c r="O12" s="358"/>
      <c r="P12" s="358"/>
      <c r="Q12" s="358"/>
      <c r="R12" s="358"/>
      <c r="S12" s="358"/>
      <c r="T12" s="358"/>
      <c r="U12" s="358"/>
      <c r="V12" s="358"/>
      <c r="W12" s="358"/>
      <c r="X12" s="358"/>
      <c r="Y12" s="358"/>
    </row>
    <row r="13" spans="1:27" s="14" customFormat="1" ht="18.75" customHeight="1" x14ac:dyDescent="0.2">
      <c r="E13" s="359" t="s">
        <v>5</v>
      </c>
      <c r="F13" s="359"/>
      <c r="G13" s="359"/>
      <c r="H13" s="359"/>
      <c r="I13" s="359"/>
      <c r="J13" s="359"/>
      <c r="K13" s="359"/>
      <c r="L13" s="359"/>
      <c r="M13" s="359"/>
      <c r="N13" s="359"/>
      <c r="O13" s="359"/>
      <c r="P13" s="359"/>
      <c r="Q13" s="359"/>
      <c r="R13" s="359"/>
      <c r="S13" s="359"/>
      <c r="T13" s="359"/>
      <c r="U13" s="359"/>
      <c r="V13" s="359"/>
      <c r="W13" s="359"/>
      <c r="X13" s="359"/>
      <c r="Y13" s="359"/>
    </row>
    <row r="14" spans="1:27" s="14"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07" customFormat="1" ht="35.25" customHeight="1" x14ac:dyDescent="0.2">
      <c r="E15" s="387" t="str">
        <f>'1. паспорт местоположение'!A15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F15" s="387"/>
      <c r="G15" s="387"/>
      <c r="H15" s="387"/>
      <c r="I15" s="387"/>
      <c r="J15" s="387"/>
      <c r="K15" s="387"/>
      <c r="L15" s="387"/>
      <c r="M15" s="387"/>
      <c r="N15" s="387"/>
      <c r="O15" s="387"/>
      <c r="P15" s="387"/>
      <c r="Q15" s="387"/>
      <c r="R15" s="387"/>
      <c r="S15" s="387"/>
      <c r="T15" s="387"/>
      <c r="U15" s="387"/>
      <c r="V15" s="387"/>
      <c r="W15" s="387"/>
      <c r="X15" s="387"/>
      <c r="Y15" s="387"/>
    </row>
    <row r="16" spans="1:27" s="107" customFormat="1" ht="15" customHeight="1" x14ac:dyDescent="0.2">
      <c r="E16" s="359" t="s">
        <v>4</v>
      </c>
      <c r="F16" s="359"/>
      <c r="G16" s="359"/>
      <c r="H16" s="359"/>
      <c r="I16" s="359"/>
      <c r="J16" s="359"/>
      <c r="K16" s="359"/>
      <c r="L16" s="359"/>
      <c r="M16" s="359"/>
      <c r="N16" s="359"/>
      <c r="O16" s="359"/>
      <c r="P16" s="359"/>
      <c r="Q16" s="359"/>
      <c r="R16" s="359"/>
      <c r="S16" s="359"/>
      <c r="T16" s="359"/>
      <c r="U16" s="359"/>
      <c r="V16" s="359"/>
      <c r="W16" s="359"/>
      <c r="X16" s="359"/>
      <c r="Y16" s="359"/>
    </row>
    <row r="17" spans="1:27" s="107"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7"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388</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27" customFormat="1" ht="21" customHeight="1" x14ac:dyDescent="0.25"/>
    <row r="21" spans="1:27" ht="15.75" customHeight="1" x14ac:dyDescent="0.25">
      <c r="A21" s="380" t="s">
        <v>3</v>
      </c>
      <c r="B21" s="376" t="s">
        <v>395</v>
      </c>
      <c r="C21" s="377"/>
      <c r="D21" s="376" t="s">
        <v>397</v>
      </c>
      <c r="E21" s="377"/>
      <c r="F21" s="368" t="s">
        <v>88</v>
      </c>
      <c r="G21" s="370"/>
      <c r="H21" s="370"/>
      <c r="I21" s="369"/>
      <c r="J21" s="380" t="s">
        <v>398</v>
      </c>
      <c r="K21" s="376" t="s">
        <v>399</v>
      </c>
      <c r="L21" s="377"/>
      <c r="M21" s="376" t="s">
        <v>400</v>
      </c>
      <c r="N21" s="377"/>
      <c r="O21" s="376" t="s">
        <v>387</v>
      </c>
      <c r="P21" s="377"/>
      <c r="Q21" s="376" t="s">
        <v>121</v>
      </c>
      <c r="R21" s="377"/>
      <c r="S21" s="380" t="s">
        <v>120</v>
      </c>
      <c r="T21" s="380" t="s">
        <v>401</v>
      </c>
      <c r="U21" s="380" t="s">
        <v>396</v>
      </c>
      <c r="V21" s="376" t="s">
        <v>119</v>
      </c>
      <c r="W21" s="377"/>
      <c r="X21" s="368" t="s">
        <v>111</v>
      </c>
      <c r="Y21" s="370"/>
      <c r="Z21" s="368" t="s">
        <v>110</v>
      </c>
      <c r="AA21" s="370"/>
    </row>
    <row r="22" spans="1:27" ht="216" customHeight="1" x14ac:dyDescent="0.25">
      <c r="A22" s="383"/>
      <c r="B22" s="378"/>
      <c r="C22" s="379"/>
      <c r="D22" s="378"/>
      <c r="E22" s="379"/>
      <c r="F22" s="368" t="s">
        <v>118</v>
      </c>
      <c r="G22" s="369"/>
      <c r="H22" s="368" t="s">
        <v>117</v>
      </c>
      <c r="I22" s="369"/>
      <c r="J22" s="381"/>
      <c r="K22" s="378"/>
      <c r="L22" s="379"/>
      <c r="M22" s="378"/>
      <c r="N22" s="379"/>
      <c r="O22" s="378"/>
      <c r="P22" s="379"/>
      <c r="Q22" s="378"/>
      <c r="R22" s="379"/>
      <c r="S22" s="381"/>
      <c r="T22" s="381"/>
      <c r="U22" s="381"/>
      <c r="V22" s="378"/>
      <c r="W22" s="379"/>
      <c r="X22" s="54" t="s">
        <v>109</v>
      </c>
      <c r="Y22" s="54" t="s">
        <v>385</v>
      </c>
      <c r="Z22" s="54" t="s">
        <v>108</v>
      </c>
      <c r="AA22" s="54" t="s">
        <v>107</v>
      </c>
    </row>
    <row r="23" spans="1:27" ht="60" customHeight="1" x14ac:dyDescent="0.25">
      <c r="A23" s="381"/>
      <c r="B23" s="104" t="s">
        <v>105</v>
      </c>
      <c r="C23" s="104"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ht="62.25" customHeight="1" x14ac:dyDescent="0.25">
      <c r="A25" s="341"/>
      <c r="B25" s="341" t="s">
        <v>542</v>
      </c>
      <c r="C25" s="342" t="s">
        <v>661</v>
      </c>
      <c r="D25" s="341" t="s">
        <v>542</v>
      </c>
      <c r="E25" s="341" t="s">
        <v>542</v>
      </c>
      <c r="F25" s="341" t="s">
        <v>542</v>
      </c>
      <c r="G25" s="341">
        <v>110</v>
      </c>
      <c r="H25" s="341"/>
      <c r="I25" s="341">
        <v>110</v>
      </c>
      <c r="J25" s="341"/>
      <c r="K25" s="341"/>
      <c r="L25" s="341">
        <v>2</v>
      </c>
      <c r="M25" s="341"/>
      <c r="N25" s="341"/>
      <c r="O25" s="341"/>
      <c r="P25" s="341" t="s">
        <v>613</v>
      </c>
      <c r="Q25" s="341"/>
      <c r="R25" s="341">
        <v>0.05</v>
      </c>
      <c r="S25" s="341"/>
      <c r="T25" s="341"/>
      <c r="U25" s="341"/>
      <c r="V25" s="341"/>
      <c r="W25" s="341"/>
      <c r="X25" s="341"/>
      <c r="Y25" s="341"/>
      <c r="Z25" s="341"/>
      <c r="AA25" s="341"/>
    </row>
    <row r="26" spans="1:27" x14ac:dyDescent="0.25">
      <c r="A26" s="93"/>
      <c r="B26" s="341" t="s">
        <v>542</v>
      </c>
      <c r="C26" s="93" t="s">
        <v>649</v>
      </c>
      <c r="D26" s="341" t="s">
        <v>542</v>
      </c>
      <c r="E26" s="341" t="s">
        <v>542</v>
      </c>
      <c r="F26" s="93" t="s">
        <v>542</v>
      </c>
      <c r="G26" s="93">
        <v>10</v>
      </c>
      <c r="H26" s="93" t="s">
        <v>297</v>
      </c>
      <c r="I26" s="93">
        <v>10</v>
      </c>
      <c r="J26" s="93"/>
      <c r="K26" s="93"/>
      <c r="L26" s="93"/>
      <c r="M26" s="93"/>
      <c r="N26" s="93" t="s">
        <v>651</v>
      </c>
      <c r="O26" s="93"/>
      <c r="P26" s="93" t="s">
        <v>614</v>
      </c>
      <c r="Q26" s="93"/>
      <c r="R26" s="93">
        <v>0.5</v>
      </c>
      <c r="S26" s="93"/>
      <c r="T26" s="93"/>
      <c r="U26" s="93"/>
      <c r="V26" s="93"/>
      <c r="W26" s="93" t="s">
        <v>650</v>
      </c>
      <c r="X26" s="93"/>
      <c r="Y26" s="93"/>
      <c r="Z26" s="93"/>
      <c r="AA26" s="93"/>
    </row>
    <row r="27" spans="1:27" s="27" customFormat="1" x14ac:dyDescent="0.25">
      <c r="A27" s="93"/>
      <c r="B27" s="341" t="s">
        <v>542</v>
      </c>
      <c r="C27" s="93" t="s">
        <v>659</v>
      </c>
      <c r="D27" s="341" t="s">
        <v>542</v>
      </c>
      <c r="E27" s="341" t="s">
        <v>542</v>
      </c>
      <c r="F27" s="93" t="s">
        <v>542</v>
      </c>
      <c r="G27" s="93">
        <v>10</v>
      </c>
      <c r="H27" s="93"/>
      <c r="I27" s="93">
        <v>10</v>
      </c>
      <c r="J27" s="94"/>
      <c r="K27" s="94"/>
      <c r="L27" s="94"/>
      <c r="M27" s="93"/>
      <c r="N27" s="93" t="s">
        <v>651</v>
      </c>
      <c r="O27" s="93"/>
      <c r="P27" s="93" t="s">
        <v>614</v>
      </c>
      <c r="Q27" s="93"/>
      <c r="R27" s="93">
        <v>0.5</v>
      </c>
      <c r="S27" s="94"/>
      <c r="T27" s="94"/>
      <c r="U27" s="94"/>
      <c r="V27" s="93"/>
      <c r="W27" s="93" t="s">
        <v>650</v>
      </c>
      <c r="X27" s="93"/>
      <c r="Y27" s="93"/>
      <c r="Z27" s="93"/>
      <c r="AA27" s="93"/>
    </row>
    <row r="28" spans="1:27" ht="30" customHeight="1" x14ac:dyDescent="0.25">
      <c r="X28" s="55"/>
      <c r="Y28" s="56"/>
    </row>
    <row r="29" spans="1:27" s="30" customFormat="1" ht="12.75" x14ac:dyDescent="0.2"/>
    <row r="30"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honeticPr fontId="97" type="noConversion"/>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SheetLayoutView="100" workbookViewId="0">
      <selection activeCell="C26" sqref="C26"/>
    </sheetView>
  </sheetViews>
  <sheetFormatPr defaultColWidth="9.140625"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14" customFormat="1" ht="18.75" customHeight="1" x14ac:dyDescent="0.2">
      <c r="C1" s="21" t="s">
        <v>66</v>
      </c>
    </row>
    <row r="2" spans="1:29" s="14" customFormat="1" ht="18.75" customHeight="1" x14ac:dyDescent="0.3">
      <c r="C2" s="12" t="s">
        <v>8</v>
      </c>
    </row>
    <row r="3" spans="1:29" s="14" customFormat="1" ht="18.75" x14ac:dyDescent="0.3">
      <c r="A3" s="106"/>
      <c r="C3" s="12" t="s">
        <v>65</v>
      </c>
    </row>
    <row r="4" spans="1:29" s="14" customFormat="1" ht="18.75" x14ac:dyDescent="0.3">
      <c r="A4" s="106"/>
      <c r="C4" s="12"/>
    </row>
    <row r="5" spans="1:29" s="14" customFormat="1" ht="15.75" x14ac:dyDescent="0.2">
      <c r="A5" s="351" t="str">
        <f>'1. паспорт местоположение'!A5:C5</f>
        <v>Год раскрытия информации: 2025 год</v>
      </c>
      <c r="B5" s="351"/>
      <c r="C5" s="351"/>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6"/>
      <c r="G6" s="12"/>
    </row>
    <row r="7" spans="1:29" s="14" customFormat="1" ht="18.75" x14ac:dyDescent="0.2">
      <c r="A7" s="363" t="s">
        <v>7</v>
      </c>
      <c r="B7" s="363"/>
      <c r="C7" s="363"/>
      <c r="D7" s="108"/>
      <c r="E7" s="108"/>
      <c r="F7" s="108"/>
      <c r="G7" s="108"/>
      <c r="H7" s="108"/>
      <c r="I7" s="108"/>
      <c r="J7" s="108"/>
      <c r="K7" s="108"/>
      <c r="L7" s="108"/>
      <c r="M7" s="108"/>
      <c r="N7" s="108"/>
      <c r="O7" s="108"/>
      <c r="P7" s="108"/>
      <c r="Q7" s="108"/>
      <c r="R7" s="108"/>
      <c r="S7" s="108"/>
      <c r="T7" s="108"/>
      <c r="U7" s="108"/>
    </row>
    <row r="8" spans="1:29" s="14" customFormat="1" ht="18.75" x14ac:dyDescent="0.2">
      <c r="A8" s="363"/>
      <c r="B8" s="363"/>
      <c r="C8" s="363"/>
      <c r="D8" s="119"/>
      <c r="E8" s="119"/>
      <c r="F8" s="119"/>
      <c r="G8" s="119"/>
      <c r="H8" s="108"/>
      <c r="I8" s="108"/>
      <c r="J8" s="108"/>
      <c r="K8" s="108"/>
      <c r="L8" s="108"/>
      <c r="M8" s="108"/>
      <c r="N8" s="108"/>
      <c r="O8" s="108"/>
      <c r="P8" s="108"/>
      <c r="Q8" s="108"/>
      <c r="R8" s="108"/>
      <c r="S8" s="108"/>
      <c r="T8" s="108"/>
      <c r="U8" s="108"/>
    </row>
    <row r="9" spans="1:29" s="14" customFormat="1" ht="18.75" x14ac:dyDescent="0.2">
      <c r="A9" s="358" t="str">
        <f>'1. паспорт местоположение'!A9:C9</f>
        <v xml:space="preserve">Акционерное общество "Западная энергетическая компания" </v>
      </c>
      <c r="B9" s="358"/>
      <c r="C9" s="358"/>
      <c r="D9" s="110"/>
      <c r="E9" s="110"/>
      <c r="F9" s="110"/>
      <c r="G9" s="110"/>
      <c r="H9" s="108"/>
      <c r="I9" s="108"/>
      <c r="J9" s="108"/>
      <c r="K9" s="108"/>
      <c r="L9" s="108"/>
      <c r="M9" s="108"/>
      <c r="N9" s="108"/>
      <c r="O9" s="108"/>
      <c r="P9" s="108"/>
      <c r="Q9" s="108"/>
      <c r="R9" s="108"/>
      <c r="S9" s="108"/>
      <c r="T9" s="108"/>
      <c r="U9" s="108"/>
    </row>
    <row r="10" spans="1:29" s="14" customFormat="1" ht="18.75" x14ac:dyDescent="0.2">
      <c r="A10" s="359" t="s">
        <v>6</v>
      </c>
      <c r="B10" s="359"/>
      <c r="C10" s="359"/>
      <c r="D10" s="111"/>
      <c r="E10" s="111"/>
      <c r="F10" s="111"/>
      <c r="G10" s="111"/>
      <c r="H10" s="108"/>
      <c r="I10" s="108"/>
      <c r="J10" s="108"/>
      <c r="K10" s="108"/>
      <c r="L10" s="108"/>
      <c r="M10" s="108"/>
      <c r="N10" s="108"/>
      <c r="O10" s="108"/>
      <c r="P10" s="108"/>
      <c r="Q10" s="108"/>
      <c r="R10" s="108"/>
      <c r="S10" s="108"/>
      <c r="T10" s="108"/>
      <c r="U10" s="108"/>
    </row>
    <row r="11" spans="1:29" s="14" customFormat="1" ht="18.75" x14ac:dyDescent="0.2">
      <c r="A11" s="363"/>
      <c r="B11" s="363"/>
      <c r="C11" s="363"/>
      <c r="D11" s="119"/>
      <c r="E11" s="119"/>
      <c r="F11" s="119"/>
      <c r="G11" s="119"/>
      <c r="H11" s="108"/>
      <c r="I11" s="108"/>
      <c r="J11" s="108"/>
      <c r="K11" s="108"/>
      <c r="L11" s="108"/>
      <c r="M11" s="108"/>
      <c r="N11" s="108"/>
      <c r="O11" s="108"/>
      <c r="P11" s="108"/>
      <c r="Q11" s="108"/>
      <c r="R11" s="108"/>
      <c r="S11" s="108"/>
      <c r="T11" s="108"/>
      <c r="U11" s="108"/>
    </row>
    <row r="12" spans="1:29" s="14" customFormat="1" ht="18.75" x14ac:dyDescent="0.2">
      <c r="A12" s="358" t="str">
        <f>'1. паспорт местоположение'!A12:C12</f>
        <v>J 19-02</v>
      </c>
      <c r="B12" s="358"/>
      <c r="C12" s="358"/>
      <c r="D12" s="110"/>
      <c r="E12" s="110"/>
      <c r="F12" s="110"/>
      <c r="G12" s="110"/>
      <c r="H12" s="108"/>
      <c r="I12" s="108"/>
      <c r="J12" s="108"/>
      <c r="K12" s="108"/>
      <c r="L12" s="108"/>
      <c r="M12" s="108"/>
      <c r="N12" s="108"/>
      <c r="O12" s="108"/>
      <c r="P12" s="108"/>
      <c r="Q12" s="108"/>
      <c r="R12" s="108"/>
      <c r="S12" s="108"/>
      <c r="T12" s="108"/>
      <c r="U12" s="108"/>
    </row>
    <row r="13" spans="1:29" s="14" customFormat="1" ht="18.75" x14ac:dyDescent="0.2">
      <c r="A13" s="359" t="s">
        <v>5</v>
      </c>
      <c r="B13" s="359"/>
      <c r="C13" s="359"/>
      <c r="D13" s="111"/>
      <c r="E13" s="111"/>
      <c r="F13" s="111"/>
      <c r="G13" s="111"/>
      <c r="H13" s="108"/>
      <c r="I13" s="108"/>
      <c r="J13" s="108"/>
      <c r="K13" s="108"/>
      <c r="L13" s="108"/>
      <c r="M13" s="108"/>
      <c r="N13" s="108"/>
      <c r="O13" s="108"/>
      <c r="P13" s="108"/>
      <c r="Q13" s="108"/>
      <c r="R13" s="108"/>
      <c r="S13" s="108"/>
      <c r="T13" s="108"/>
      <c r="U13" s="108"/>
    </row>
    <row r="14" spans="1:29" s="14" customFormat="1" ht="15.75" customHeight="1" x14ac:dyDescent="0.2">
      <c r="A14" s="360"/>
      <c r="B14" s="360"/>
      <c r="C14" s="360"/>
      <c r="D14" s="109"/>
      <c r="E14" s="109"/>
      <c r="F14" s="109"/>
      <c r="G14" s="109"/>
      <c r="H14" s="109"/>
      <c r="I14" s="109"/>
      <c r="J14" s="109"/>
      <c r="K14" s="109"/>
      <c r="L14" s="109"/>
      <c r="M14" s="109"/>
      <c r="N14" s="109"/>
      <c r="O14" s="109"/>
      <c r="P14" s="109"/>
      <c r="Q14" s="109"/>
      <c r="R14" s="109"/>
      <c r="S14" s="109"/>
      <c r="T14" s="109"/>
      <c r="U14" s="109"/>
    </row>
    <row r="15" spans="1:29" s="107" customFormat="1" ht="45.75" customHeight="1" x14ac:dyDescent="0.2">
      <c r="A15" s="387"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5" s="387"/>
      <c r="C15" s="387"/>
      <c r="D15" s="110"/>
      <c r="E15" s="110"/>
      <c r="F15" s="110"/>
      <c r="G15" s="110"/>
      <c r="H15" s="110"/>
      <c r="I15" s="110"/>
      <c r="J15" s="110"/>
      <c r="K15" s="110"/>
      <c r="L15" s="110"/>
      <c r="M15" s="110"/>
      <c r="N15" s="110"/>
      <c r="O15" s="110"/>
      <c r="P15" s="110"/>
      <c r="Q15" s="110"/>
      <c r="R15" s="110"/>
      <c r="S15" s="110"/>
      <c r="T15" s="110"/>
      <c r="U15" s="110"/>
    </row>
    <row r="16" spans="1:29" s="107" customFormat="1" ht="15" customHeight="1" x14ac:dyDescent="0.2">
      <c r="A16" s="359" t="s">
        <v>4</v>
      </c>
      <c r="B16" s="359"/>
      <c r="C16" s="359"/>
      <c r="D16" s="111"/>
      <c r="E16" s="111"/>
      <c r="F16" s="111"/>
      <c r="G16" s="111"/>
      <c r="H16" s="111"/>
      <c r="I16" s="111"/>
      <c r="J16" s="111"/>
      <c r="K16" s="111"/>
      <c r="L16" s="111"/>
      <c r="M16" s="111"/>
      <c r="N16" s="111"/>
      <c r="O16" s="111"/>
      <c r="P16" s="111"/>
      <c r="Q16" s="111"/>
      <c r="R16" s="111"/>
      <c r="S16" s="111"/>
      <c r="T16" s="111"/>
      <c r="U16" s="111"/>
    </row>
    <row r="17" spans="1:21" s="107" customFormat="1" ht="15" customHeight="1" x14ac:dyDescent="0.2">
      <c r="A17" s="360"/>
      <c r="B17" s="360"/>
      <c r="C17" s="360"/>
      <c r="D17" s="109"/>
      <c r="E17" s="109"/>
      <c r="F17" s="109"/>
      <c r="G17" s="109"/>
      <c r="H17" s="109"/>
      <c r="I17" s="109"/>
      <c r="J17" s="109"/>
      <c r="K17" s="109"/>
      <c r="L17" s="109"/>
      <c r="M17" s="109"/>
      <c r="N17" s="109"/>
      <c r="O17" s="109"/>
      <c r="P17" s="109"/>
      <c r="Q17" s="109"/>
      <c r="R17" s="109"/>
    </row>
    <row r="18" spans="1:21" s="107" customFormat="1" ht="27.75" customHeight="1" x14ac:dyDescent="0.2">
      <c r="A18" s="361" t="s">
        <v>380</v>
      </c>
      <c r="B18" s="361"/>
      <c r="C18" s="361"/>
      <c r="D18" s="112"/>
      <c r="E18" s="112"/>
      <c r="F18" s="112"/>
      <c r="G18" s="112"/>
      <c r="H18" s="112"/>
      <c r="I18" s="112"/>
      <c r="J18" s="112"/>
      <c r="K18" s="112"/>
      <c r="L18" s="112"/>
      <c r="M18" s="112"/>
      <c r="N18" s="112"/>
      <c r="O18" s="112"/>
      <c r="P18" s="112"/>
      <c r="Q18" s="112"/>
      <c r="R18" s="112"/>
      <c r="S18" s="112"/>
      <c r="T18" s="112"/>
      <c r="U18" s="112"/>
    </row>
    <row r="19" spans="1:21" s="107" customFormat="1" ht="15" customHeight="1" x14ac:dyDescent="0.2">
      <c r="A19" s="111"/>
      <c r="B19" s="111"/>
      <c r="C19" s="111"/>
      <c r="D19" s="111"/>
      <c r="E19" s="111"/>
      <c r="F19" s="111"/>
      <c r="G19" s="111"/>
      <c r="H19" s="109"/>
      <c r="I19" s="109"/>
      <c r="J19" s="109"/>
      <c r="K19" s="109"/>
      <c r="L19" s="109"/>
      <c r="M19" s="109"/>
      <c r="N19" s="109"/>
      <c r="O19" s="109"/>
      <c r="P19" s="109"/>
      <c r="Q19" s="109"/>
      <c r="R19" s="109"/>
    </row>
    <row r="20" spans="1:21" s="107" customFormat="1" ht="39.75" customHeight="1" x14ac:dyDescent="0.2">
      <c r="A20" s="120" t="s">
        <v>3</v>
      </c>
      <c r="B20" s="116" t="s">
        <v>64</v>
      </c>
      <c r="C20" s="117" t="s">
        <v>63</v>
      </c>
      <c r="D20" s="111"/>
      <c r="E20" s="111"/>
      <c r="F20" s="111"/>
      <c r="G20" s="111"/>
      <c r="H20" s="109"/>
      <c r="I20" s="109"/>
      <c r="J20" s="109"/>
      <c r="K20" s="109"/>
      <c r="L20" s="109"/>
      <c r="M20" s="109"/>
      <c r="N20" s="109"/>
      <c r="O20" s="109"/>
      <c r="P20" s="109"/>
      <c r="Q20" s="109"/>
      <c r="R20" s="109"/>
    </row>
    <row r="21" spans="1:21" s="107" customFormat="1" ht="16.5" customHeight="1" x14ac:dyDescent="0.2">
      <c r="A21" s="117">
        <v>1</v>
      </c>
      <c r="B21" s="116">
        <v>2</v>
      </c>
      <c r="C21" s="117">
        <v>3</v>
      </c>
      <c r="D21" s="111"/>
      <c r="E21" s="111"/>
      <c r="F21" s="111"/>
      <c r="G21" s="111"/>
      <c r="H21" s="109"/>
      <c r="I21" s="109"/>
      <c r="J21" s="109"/>
      <c r="K21" s="109"/>
      <c r="L21" s="109"/>
      <c r="M21" s="109"/>
      <c r="N21" s="109"/>
      <c r="O21" s="109"/>
      <c r="P21" s="109"/>
      <c r="Q21" s="109"/>
      <c r="R21" s="109"/>
    </row>
    <row r="22" spans="1:21" s="107" customFormat="1" ht="41.25" customHeight="1" x14ac:dyDescent="0.2">
      <c r="A22" s="121" t="s">
        <v>62</v>
      </c>
      <c r="B22" s="17" t="s">
        <v>393</v>
      </c>
      <c r="C22" s="180" t="s">
        <v>553</v>
      </c>
      <c r="D22" s="111"/>
      <c r="E22" s="111"/>
      <c r="F22" s="109"/>
      <c r="G22" s="109"/>
      <c r="H22" s="109"/>
      <c r="I22" s="109"/>
      <c r="J22" s="109"/>
      <c r="K22" s="109"/>
      <c r="L22" s="109"/>
      <c r="M22" s="109"/>
      <c r="N22" s="109"/>
      <c r="O22" s="109"/>
      <c r="P22" s="109"/>
    </row>
    <row r="23" spans="1:21" ht="63" customHeight="1" x14ac:dyDescent="0.25">
      <c r="A23" s="121" t="s">
        <v>61</v>
      </c>
      <c r="B23" s="122" t="s">
        <v>58</v>
      </c>
      <c r="C23" s="123" t="s">
        <v>583</v>
      </c>
    </row>
    <row r="24" spans="1:21" ht="63" customHeight="1" x14ac:dyDescent="0.25">
      <c r="A24" s="121" t="s">
        <v>60</v>
      </c>
      <c r="B24" s="122" t="s">
        <v>412</v>
      </c>
      <c r="C24" s="25" t="s">
        <v>674</v>
      </c>
    </row>
    <row r="25" spans="1:21" ht="63" customHeight="1" x14ac:dyDescent="0.25">
      <c r="A25" s="121" t="s">
        <v>59</v>
      </c>
      <c r="B25" s="122" t="s">
        <v>413</v>
      </c>
      <c r="C25" s="123" t="s">
        <v>556</v>
      </c>
    </row>
    <row r="26" spans="1:21" ht="42.75" customHeight="1" x14ac:dyDescent="0.25">
      <c r="A26" s="121" t="s">
        <v>57</v>
      </c>
      <c r="B26" s="122" t="s">
        <v>208</v>
      </c>
      <c r="C26" s="120" t="s">
        <v>437</v>
      </c>
    </row>
    <row r="27" spans="1:21" ht="47.25" x14ac:dyDescent="0.25">
      <c r="A27" s="121" t="s">
        <v>56</v>
      </c>
      <c r="B27" s="122" t="s">
        <v>394</v>
      </c>
      <c r="C27" s="120" t="s">
        <v>645</v>
      </c>
    </row>
    <row r="28" spans="1:21" ht="42.75" customHeight="1" x14ac:dyDescent="0.25">
      <c r="A28" s="121" t="s">
        <v>54</v>
      </c>
      <c r="B28" s="122" t="s">
        <v>55</v>
      </c>
      <c r="C28" s="123">
        <v>2021</v>
      </c>
    </row>
    <row r="29" spans="1:21" ht="42.75" customHeight="1" x14ac:dyDescent="0.25">
      <c r="A29" s="121" t="s">
        <v>52</v>
      </c>
      <c r="B29" s="120" t="s">
        <v>53</v>
      </c>
      <c r="C29" s="123">
        <v>2028</v>
      </c>
    </row>
    <row r="30" spans="1:21" ht="42.75" customHeight="1" x14ac:dyDescent="0.25">
      <c r="A30" s="121" t="s">
        <v>70</v>
      </c>
      <c r="B30" s="120" t="s">
        <v>51</v>
      </c>
      <c r="C30" s="120" t="s">
        <v>584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6" zoomScale="90" zoomScaleNormal="80" zoomScaleSheetLayoutView="90" workbookViewId="0">
      <selection activeCell="A12" sqref="A12:Z12"/>
    </sheetView>
  </sheetViews>
  <sheetFormatPr defaultColWidth="9.140625" defaultRowHeight="15" x14ac:dyDescent="0.25"/>
  <cols>
    <col min="1" max="1" width="17.7109375" style="124" customWidth="1"/>
    <col min="2" max="2" width="30.140625" style="124" customWidth="1"/>
    <col min="3" max="3" width="12.28515625" style="124" customWidth="1"/>
    <col min="4" max="5" width="15" style="124" customWidth="1"/>
    <col min="6" max="7" width="13.28515625" style="124" customWidth="1"/>
    <col min="8" max="8" width="12.28515625" style="124" customWidth="1"/>
    <col min="9" max="9" width="17.85546875" style="124" customWidth="1"/>
    <col min="10" max="10" width="16.7109375" style="124" customWidth="1"/>
    <col min="11" max="11" width="24.5703125" style="124" customWidth="1"/>
    <col min="12" max="12" width="30.85546875" style="124" customWidth="1"/>
    <col min="13" max="13" width="27.140625" style="124" customWidth="1"/>
    <col min="14" max="14" width="32.42578125" style="124" customWidth="1"/>
    <col min="15" max="15" width="13.28515625" style="124" customWidth="1"/>
    <col min="16" max="16" width="8.7109375" style="124" customWidth="1"/>
    <col min="17" max="17" width="12.7109375" style="124" customWidth="1"/>
    <col min="18" max="18" width="9.140625" style="124"/>
    <col min="19" max="19" width="17" style="124" customWidth="1"/>
    <col min="20" max="21" width="12" style="124" customWidth="1"/>
    <col min="22" max="22" width="11" style="124" customWidth="1"/>
    <col min="23" max="25" width="17.7109375" style="124" customWidth="1"/>
    <col min="26" max="26" width="46.5703125" style="124" customWidth="1"/>
    <col min="27" max="28" width="12.28515625" style="124" customWidth="1"/>
    <col min="29" max="16384" width="9.140625" style="124"/>
  </cols>
  <sheetData>
    <row r="1" spans="1:28" ht="18.75" x14ac:dyDescent="0.25">
      <c r="Z1" s="21" t="s">
        <v>66</v>
      </c>
    </row>
    <row r="2" spans="1:28" ht="18.75" x14ac:dyDescent="0.3">
      <c r="Z2" s="12" t="s">
        <v>8</v>
      </c>
    </row>
    <row r="3" spans="1:28" ht="18.75" x14ac:dyDescent="0.3">
      <c r="Z3" s="12" t="s">
        <v>65</v>
      </c>
    </row>
    <row r="4" spans="1:28" ht="18.75" customHeight="1" x14ac:dyDescent="0.25">
      <c r="A4" s="351" t="str">
        <f>'1. паспорт местоположение'!A5:C5</f>
        <v>Год раскрытия информации: 2025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63" t="s">
        <v>7</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08"/>
      <c r="AB6" s="108"/>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08"/>
      <c r="AB7" s="108"/>
    </row>
    <row r="8" spans="1:28" ht="15.75" x14ac:dyDescent="0.25">
      <c r="A8" s="358" t="str">
        <f>'1. паспорт местоположение'!A9:C9</f>
        <v xml:space="preserve">Акционерное общество "Западная энергетическая компания"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10"/>
      <c r="AB8" s="110"/>
    </row>
    <row r="9" spans="1:28" ht="15.75" x14ac:dyDescent="0.25">
      <c r="A9" s="359" t="s">
        <v>6</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11"/>
      <c r="AB9" s="111"/>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08"/>
      <c r="AB10" s="108"/>
    </row>
    <row r="11" spans="1:28" ht="15.75" x14ac:dyDescent="0.25">
      <c r="A11" s="358" t="str">
        <f>'1. паспорт местоположение'!A12:C12</f>
        <v>J 19-02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10"/>
      <c r="AB11" s="110"/>
    </row>
    <row r="12" spans="1:28" ht="15.75" x14ac:dyDescent="0.25">
      <c r="A12" s="359" t="s">
        <v>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11"/>
      <c r="AB12" s="111"/>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25"/>
      <c r="AB13" s="125"/>
    </row>
    <row r="14" spans="1:28" ht="15.75" x14ac:dyDescent="0.25">
      <c r="A14" s="358"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10"/>
      <c r="AB14" s="110"/>
    </row>
    <row r="15" spans="1:28" ht="15.75" x14ac:dyDescent="0.25">
      <c r="A15" s="359" t="s">
        <v>4</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11"/>
      <c r="AB15" s="111"/>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26"/>
      <c r="AB16" s="126"/>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26"/>
      <c r="AB17" s="126"/>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26"/>
      <c r="AB18" s="126"/>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26"/>
      <c r="AB19" s="126"/>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26"/>
      <c r="AB20" s="126"/>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26"/>
      <c r="AB21" s="126"/>
    </row>
    <row r="22" spans="1:28" x14ac:dyDescent="0.25">
      <c r="A22" s="389" t="s">
        <v>411</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27"/>
      <c r="AB22" s="127"/>
    </row>
    <row r="23" spans="1:28" ht="32.25" customHeight="1" x14ac:dyDescent="0.25">
      <c r="A23" s="391" t="s">
        <v>295</v>
      </c>
      <c r="B23" s="392"/>
      <c r="C23" s="392"/>
      <c r="D23" s="392"/>
      <c r="E23" s="392"/>
      <c r="F23" s="392"/>
      <c r="G23" s="392"/>
      <c r="H23" s="392"/>
      <c r="I23" s="392"/>
      <c r="J23" s="392"/>
      <c r="K23" s="392"/>
      <c r="L23" s="393"/>
      <c r="M23" s="390" t="s">
        <v>296</v>
      </c>
      <c r="N23" s="390"/>
      <c r="O23" s="390"/>
      <c r="P23" s="390"/>
      <c r="Q23" s="390"/>
      <c r="R23" s="390"/>
      <c r="S23" s="390"/>
      <c r="T23" s="390"/>
      <c r="U23" s="390"/>
      <c r="V23" s="390"/>
      <c r="W23" s="390"/>
      <c r="X23" s="390"/>
      <c r="Y23" s="390"/>
      <c r="Z23" s="390"/>
    </row>
    <row r="24" spans="1:28" ht="151.5" customHeight="1" x14ac:dyDescent="0.25">
      <c r="A24" s="128" t="s">
        <v>210</v>
      </c>
      <c r="B24" s="129" t="s">
        <v>230</v>
      </c>
      <c r="C24" s="128" t="s">
        <v>293</v>
      </c>
      <c r="D24" s="128" t="s">
        <v>211</v>
      </c>
      <c r="E24" s="128" t="s">
        <v>294</v>
      </c>
      <c r="F24" s="128" t="s">
        <v>446</v>
      </c>
      <c r="G24" s="128" t="s">
        <v>447</v>
      </c>
      <c r="H24" s="128" t="s">
        <v>212</v>
      </c>
      <c r="I24" s="128" t="s">
        <v>448</v>
      </c>
      <c r="J24" s="128" t="s">
        <v>235</v>
      </c>
      <c r="K24" s="129" t="s">
        <v>229</v>
      </c>
      <c r="L24" s="129" t="s">
        <v>213</v>
      </c>
      <c r="M24" s="130" t="s">
        <v>242</v>
      </c>
      <c r="N24" s="129" t="s">
        <v>449</v>
      </c>
      <c r="O24" s="128" t="s">
        <v>450</v>
      </c>
      <c r="P24" s="128" t="s">
        <v>451</v>
      </c>
      <c r="Q24" s="128" t="s">
        <v>452</v>
      </c>
      <c r="R24" s="128" t="s">
        <v>212</v>
      </c>
      <c r="S24" s="128" t="s">
        <v>453</v>
      </c>
      <c r="T24" s="128" t="s">
        <v>454</v>
      </c>
      <c r="U24" s="128" t="s">
        <v>455</v>
      </c>
      <c r="V24" s="128" t="s">
        <v>452</v>
      </c>
      <c r="W24" s="131" t="s">
        <v>456</v>
      </c>
      <c r="X24" s="131" t="s">
        <v>457</v>
      </c>
      <c r="Y24" s="131" t="s">
        <v>458</v>
      </c>
      <c r="Z24" s="132" t="s">
        <v>247</v>
      </c>
    </row>
    <row r="25" spans="1:28" ht="16.5" customHeight="1" x14ac:dyDescent="0.25">
      <c r="A25" s="128">
        <v>1</v>
      </c>
      <c r="B25" s="129">
        <v>2</v>
      </c>
      <c r="C25" s="128">
        <v>3</v>
      </c>
      <c r="D25" s="129">
        <v>4</v>
      </c>
      <c r="E25" s="128">
        <v>5</v>
      </c>
      <c r="F25" s="129">
        <v>6</v>
      </c>
      <c r="G25" s="128">
        <v>7</v>
      </c>
      <c r="H25" s="129">
        <v>8</v>
      </c>
      <c r="I25" s="128">
        <v>9</v>
      </c>
      <c r="J25" s="129">
        <v>10</v>
      </c>
      <c r="K25" s="128">
        <v>11</v>
      </c>
      <c r="L25" s="129">
        <v>12</v>
      </c>
      <c r="M25" s="128">
        <v>13</v>
      </c>
      <c r="N25" s="129">
        <v>14</v>
      </c>
      <c r="O25" s="128">
        <v>15</v>
      </c>
      <c r="P25" s="129">
        <v>16</v>
      </c>
      <c r="Q25" s="128">
        <v>17</v>
      </c>
      <c r="R25" s="129">
        <v>18</v>
      </c>
      <c r="S25" s="128">
        <v>19</v>
      </c>
      <c r="T25" s="129">
        <v>20</v>
      </c>
      <c r="U25" s="128">
        <v>21</v>
      </c>
      <c r="V25" s="129">
        <v>22</v>
      </c>
      <c r="W25" s="128">
        <v>23</v>
      </c>
      <c r="X25" s="129">
        <v>24</v>
      </c>
      <c r="Y25" s="128">
        <v>25</v>
      </c>
      <c r="Z25" s="129">
        <v>26</v>
      </c>
    </row>
    <row r="26" spans="1:28" ht="45.75" customHeight="1" x14ac:dyDescent="0.25">
      <c r="A26" s="133" t="s">
        <v>291</v>
      </c>
      <c r="B26" s="133"/>
      <c r="C26" s="134" t="s">
        <v>459</v>
      </c>
      <c r="D26" s="134" t="s">
        <v>460</v>
      </c>
      <c r="E26" s="134" t="s">
        <v>461</v>
      </c>
      <c r="F26" s="134" t="s">
        <v>462</v>
      </c>
      <c r="G26" s="134" t="s">
        <v>463</v>
      </c>
      <c r="H26" s="134" t="s">
        <v>212</v>
      </c>
      <c r="I26" s="134" t="s">
        <v>464</v>
      </c>
      <c r="J26" s="134" t="s">
        <v>465</v>
      </c>
      <c r="K26" s="135"/>
      <c r="L26" s="134" t="s">
        <v>227</v>
      </c>
      <c r="M26" s="136" t="s">
        <v>240</v>
      </c>
      <c r="N26" s="135"/>
      <c r="O26" s="135"/>
      <c r="P26" s="135"/>
      <c r="Q26" s="135"/>
      <c r="R26" s="135"/>
      <c r="S26" s="135"/>
      <c r="T26" s="135"/>
      <c r="U26" s="135"/>
      <c r="V26" s="135"/>
      <c r="W26" s="135"/>
      <c r="X26" s="135"/>
      <c r="Y26" s="135"/>
      <c r="Z26" s="137" t="s">
        <v>248</v>
      </c>
    </row>
    <row r="27" spans="1:28" x14ac:dyDescent="0.25">
      <c r="A27" s="135" t="s">
        <v>214</v>
      </c>
      <c r="B27" s="135" t="s">
        <v>231</v>
      </c>
      <c r="C27" s="135" t="s">
        <v>215</v>
      </c>
      <c r="D27" s="135" t="s">
        <v>216</v>
      </c>
      <c r="E27" s="135" t="s">
        <v>243</v>
      </c>
      <c r="F27" s="134" t="s">
        <v>466</v>
      </c>
      <c r="G27" s="134" t="s">
        <v>467</v>
      </c>
      <c r="H27" s="135" t="s">
        <v>212</v>
      </c>
      <c r="I27" s="134" t="s">
        <v>468</v>
      </c>
      <c r="J27" s="134" t="s">
        <v>469</v>
      </c>
      <c r="K27" s="134" t="s">
        <v>223</v>
      </c>
      <c r="L27" s="135"/>
      <c r="M27" s="134" t="s">
        <v>241</v>
      </c>
      <c r="N27" s="135"/>
      <c r="O27" s="135"/>
      <c r="P27" s="135"/>
      <c r="Q27" s="135"/>
      <c r="R27" s="135"/>
      <c r="S27" s="135"/>
      <c r="T27" s="135"/>
      <c r="U27" s="135"/>
      <c r="V27" s="135"/>
      <c r="W27" s="135"/>
      <c r="X27" s="135"/>
      <c r="Y27" s="135"/>
      <c r="Z27" s="135"/>
    </row>
    <row r="28" spans="1:28" x14ac:dyDescent="0.25">
      <c r="A28" s="135" t="s">
        <v>214</v>
      </c>
      <c r="B28" s="135" t="s">
        <v>232</v>
      </c>
      <c r="C28" s="135" t="s">
        <v>217</v>
      </c>
      <c r="D28" s="135" t="s">
        <v>218</v>
      </c>
      <c r="E28" s="135" t="s">
        <v>244</v>
      </c>
      <c r="F28" s="134" t="s">
        <v>470</v>
      </c>
      <c r="G28" s="134" t="s">
        <v>471</v>
      </c>
      <c r="H28" s="135" t="s">
        <v>212</v>
      </c>
      <c r="I28" s="134" t="s">
        <v>236</v>
      </c>
      <c r="J28" s="134" t="s">
        <v>472</v>
      </c>
      <c r="K28" s="134" t="s">
        <v>224</v>
      </c>
      <c r="L28" s="138"/>
      <c r="M28" s="134" t="s">
        <v>0</v>
      </c>
      <c r="N28" s="134"/>
      <c r="O28" s="134"/>
      <c r="P28" s="134"/>
      <c r="Q28" s="134"/>
      <c r="R28" s="134"/>
      <c r="S28" s="134"/>
      <c r="T28" s="134"/>
      <c r="U28" s="134"/>
      <c r="V28" s="134"/>
      <c r="W28" s="134"/>
      <c r="X28" s="134"/>
      <c r="Y28" s="134"/>
      <c r="Z28" s="134"/>
    </row>
    <row r="29" spans="1:28" x14ac:dyDescent="0.25">
      <c r="A29" s="135" t="s">
        <v>214</v>
      </c>
      <c r="B29" s="135" t="s">
        <v>233</v>
      </c>
      <c r="C29" s="135" t="s">
        <v>219</v>
      </c>
      <c r="D29" s="135" t="s">
        <v>220</v>
      </c>
      <c r="E29" s="135" t="s">
        <v>245</v>
      </c>
      <c r="F29" s="134" t="s">
        <v>473</v>
      </c>
      <c r="G29" s="134" t="s">
        <v>474</v>
      </c>
      <c r="H29" s="135" t="s">
        <v>212</v>
      </c>
      <c r="I29" s="134" t="s">
        <v>237</v>
      </c>
      <c r="J29" s="134" t="s">
        <v>475</v>
      </c>
      <c r="K29" s="134" t="s">
        <v>225</v>
      </c>
      <c r="L29" s="138"/>
      <c r="M29" s="135"/>
      <c r="N29" s="135"/>
      <c r="O29" s="135"/>
      <c r="P29" s="135"/>
      <c r="Q29" s="135"/>
      <c r="R29" s="135"/>
      <c r="S29" s="135"/>
      <c r="T29" s="135"/>
      <c r="U29" s="135"/>
      <c r="V29" s="135"/>
      <c r="W29" s="135"/>
      <c r="X29" s="135"/>
      <c r="Y29" s="135"/>
      <c r="Z29" s="135"/>
    </row>
    <row r="30" spans="1:28" x14ac:dyDescent="0.25">
      <c r="A30" s="135" t="s">
        <v>214</v>
      </c>
      <c r="B30" s="135" t="s">
        <v>234</v>
      </c>
      <c r="C30" s="135" t="s">
        <v>221</v>
      </c>
      <c r="D30" s="135" t="s">
        <v>222</v>
      </c>
      <c r="E30" s="135" t="s">
        <v>246</v>
      </c>
      <c r="F30" s="134" t="s">
        <v>476</v>
      </c>
      <c r="G30" s="134" t="s">
        <v>477</v>
      </c>
      <c r="H30" s="135" t="s">
        <v>212</v>
      </c>
      <c r="I30" s="134" t="s">
        <v>238</v>
      </c>
      <c r="J30" s="134" t="s">
        <v>478</v>
      </c>
      <c r="K30" s="134" t="s">
        <v>226</v>
      </c>
      <c r="L30" s="138"/>
      <c r="M30" s="135"/>
      <c r="N30" s="135"/>
      <c r="O30" s="135"/>
      <c r="P30" s="135"/>
      <c r="Q30" s="135"/>
      <c r="R30" s="135"/>
      <c r="S30" s="135"/>
      <c r="T30" s="135"/>
      <c r="U30" s="135"/>
      <c r="V30" s="135"/>
      <c r="W30" s="135"/>
      <c r="X30" s="135"/>
      <c r="Y30" s="135"/>
      <c r="Z30" s="135"/>
    </row>
    <row r="31" spans="1:28" x14ac:dyDescent="0.25">
      <c r="A31" s="135" t="s">
        <v>0</v>
      </c>
      <c r="B31" s="135" t="s">
        <v>0</v>
      </c>
      <c r="C31" s="135" t="s">
        <v>0</v>
      </c>
      <c r="D31" s="135" t="s">
        <v>0</v>
      </c>
      <c r="E31" s="135" t="s">
        <v>0</v>
      </c>
      <c r="F31" s="135" t="s">
        <v>0</v>
      </c>
      <c r="G31" s="135" t="s">
        <v>0</v>
      </c>
      <c r="H31" s="135" t="s">
        <v>0</v>
      </c>
      <c r="I31" s="135" t="s">
        <v>0</v>
      </c>
      <c r="J31" s="135" t="s">
        <v>0</v>
      </c>
      <c r="K31" s="135" t="s">
        <v>0</v>
      </c>
      <c r="L31" s="138"/>
      <c r="M31" s="135"/>
      <c r="N31" s="135"/>
      <c r="O31" s="135"/>
      <c r="P31" s="135"/>
      <c r="Q31" s="135"/>
      <c r="R31" s="135"/>
      <c r="S31" s="135"/>
      <c r="T31" s="135"/>
      <c r="U31" s="135"/>
      <c r="V31" s="135"/>
      <c r="W31" s="135"/>
      <c r="X31" s="135"/>
      <c r="Y31" s="135"/>
      <c r="Z31" s="135"/>
    </row>
    <row r="32" spans="1:28" ht="30" x14ac:dyDescent="0.25">
      <c r="A32" s="133" t="s">
        <v>292</v>
      </c>
      <c r="B32" s="133"/>
      <c r="C32" s="134" t="s">
        <v>479</v>
      </c>
      <c r="D32" s="134" t="s">
        <v>480</v>
      </c>
      <c r="E32" s="134" t="s">
        <v>481</v>
      </c>
      <c r="F32" s="134" t="s">
        <v>482</v>
      </c>
      <c r="G32" s="134" t="s">
        <v>483</v>
      </c>
      <c r="H32" s="134" t="s">
        <v>212</v>
      </c>
      <c r="I32" s="134" t="s">
        <v>484</v>
      </c>
      <c r="J32" s="134" t="s">
        <v>485</v>
      </c>
      <c r="K32" s="135"/>
      <c r="L32" s="135"/>
      <c r="M32" s="135"/>
      <c r="N32" s="135"/>
      <c r="O32" s="135"/>
      <c r="P32" s="135"/>
      <c r="Q32" s="135"/>
      <c r="R32" s="135"/>
      <c r="S32" s="135"/>
      <c r="T32" s="135"/>
      <c r="U32" s="135"/>
      <c r="V32" s="135"/>
      <c r="W32" s="135"/>
      <c r="X32" s="135"/>
      <c r="Y32" s="135"/>
      <c r="Z32" s="135"/>
    </row>
    <row r="33" spans="1:26" x14ac:dyDescent="0.25">
      <c r="A33" s="135" t="s">
        <v>0</v>
      </c>
      <c r="B33" s="135" t="s">
        <v>0</v>
      </c>
      <c r="C33" s="135" t="s">
        <v>0</v>
      </c>
      <c r="D33" s="135" t="s">
        <v>0</v>
      </c>
      <c r="E33" s="135" t="s">
        <v>0</v>
      </c>
      <c r="F33" s="135" t="s">
        <v>0</v>
      </c>
      <c r="G33" s="135" t="s">
        <v>0</v>
      </c>
      <c r="H33" s="135" t="s">
        <v>0</v>
      </c>
      <c r="I33" s="135" t="s">
        <v>0</v>
      </c>
      <c r="J33" s="135" t="s">
        <v>0</v>
      </c>
      <c r="K33" s="135" t="s">
        <v>0</v>
      </c>
      <c r="L33" s="135"/>
      <c r="M33" s="135"/>
      <c r="N33" s="135"/>
      <c r="O33" s="135"/>
      <c r="P33" s="135"/>
      <c r="Q33" s="135"/>
      <c r="R33" s="135"/>
      <c r="S33" s="135"/>
      <c r="T33" s="135"/>
      <c r="U33" s="135"/>
      <c r="V33" s="135"/>
      <c r="W33" s="135"/>
      <c r="X33" s="135"/>
      <c r="Y33" s="135"/>
      <c r="Z33" s="135"/>
    </row>
    <row r="37" spans="1:26" x14ac:dyDescent="0.25">
      <c r="A37" s="13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5" sqref="A5:O5"/>
    </sheetView>
  </sheetViews>
  <sheetFormatPr defaultColWidth="9.140625"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8" s="14" customFormat="1" ht="18.75" customHeight="1" x14ac:dyDescent="0.2">
      <c r="O1" s="21" t="s">
        <v>66</v>
      </c>
    </row>
    <row r="2" spans="1:28" s="14" customFormat="1" ht="18.75" customHeight="1" x14ac:dyDescent="0.3">
      <c r="O2" s="12" t="s">
        <v>8</v>
      </c>
    </row>
    <row r="3" spans="1:28" s="14" customFormat="1" ht="18.75" x14ac:dyDescent="0.3">
      <c r="A3" s="106"/>
      <c r="B3" s="106"/>
      <c r="O3" s="12" t="s">
        <v>65</v>
      </c>
    </row>
    <row r="4" spans="1:28" s="14" customFormat="1" ht="18.75" x14ac:dyDescent="0.3">
      <c r="A4" s="106"/>
      <c r="B4" s="106"/>
      <c r="L4" s="12"/>
    </row>
    <row r="5" spans="1:28" s="14" customFormat="1" ht="15.75" x14ac:dyDescent="0.2">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86"/>
      <c r="Q5" s="86"/>
      <c r="R5" s="86"/>
      <c r="S5" s="86"/>
      <c r="T5" s="86"/>
      <c r="U5" s="86"/>
      <c r="V5" s="86"/>
      <c r="W5" s="86"/>
      <c r="X5" s="86"/>
      <c r="Y5" s="86"/>
      <c r="Z5" s="86"/>
      <c r="AA5" s="86"/>
      <c r="AB5" s="86"/>
    </row>
    <row r="6" spans="1:28" s="14" customFormat="1" ht="18.75" x14ac:dyDescent="0.3">
      <c r="A6" s="106"/>
      <c r="B6" s="106"/>
      <c r="L6" s="12"/>
    </row>
    <row r="7" spans="1:28" s="14" customFormat="1" ht="18.75" x14ac:dyDescent="0.2">
      <c r="A7" s="363" t="s">
        <v>7</v>
      </c>
      <c r="B7" s="363"/>
      <c r="C7" s="363"/>
      <c r="D7" s="363"/>
      <c r="E7" s="363"/>
      <c r="F7" s="363"/>
      <c r="G7" s="363"/>
      <c r="H7" s="363"/>
      <c r="I7" s="363"/>
      <c r="J7" s="363"/>
      <c r="K7" s="363"/>
      <c r="L7" s="363"/>
      <c r="M7" s="363"/>
      <c r="N7" s="363"/>
      <c r="O7" s="363"/>
      <c r="P7" s="108"/>
      <c r="Q7" s="108"/>
      <c r="R7" s="108"/>
      <c r="S7" s="108"/>
      <c r="T7" s="108"/>
      <c r="U7" s="108"/>
      <c r="V7" s="108"/>
      <c r="W7" s="108"/>
      <c r="X7" s="108"/>
      <c r="Y7" s="108"/>
      <c r="Z7" s="108"/>
    </row>
    <row r="8" spans="1:28" s="14" customFormat="1" ht="18.75" x14ac:dyDescent="0.2">
      <c r="A8" s="363"/>
      <c r="B8" s="363"/>
      <c r="C8" s="363"/>
      <c r="D8" s="363"/>
      <c r="E8" s="363"/>
      <c r="F8" s="363"/>
      <c r="G8" s="363"/>
      <c r="H8" s="363"/>
      <c r="I8" s="363"/>
      <c r="J8" s="363"/>
      <c r="K8" s="363"/>
      <c r="L8" s="363"/>
      <c r="M8" s="363"/>
      <c r="N8" s="363"/>
      <c r="O8" s="363"/>
      <c r="P8" s="108"/>
      <c r="Q8" s="108"/>
      <c r="R8" s="108"/>
      <c r="S8" s="108"/>
      <c r="T8" s="108"/>
      <c r="U8" s="108"/>
      <c r="V8" s="108"/>
      <c r="W8" s="108"/>
      <c r="X8" s="108"/>
      <c r="Y8" s="108"/>
      <c r="Z8" s="108"/>
    </row>
    <row r="9" spans="1:28" s="14" customFormat="1" ht="18.75" x14ac:dyDescent="0.2">
      <c r="A9" s="358" t="str">
        <f>'1. паспорт местоположение'!A9:C9</f>
        <v xml:space="preserve">Акционерное общество "Западная энергетическая компания" </v>
      </c>
      <c r="B9" s="358"/>
      <c r="C9" s="358"/>
      <c r="D9" s="358"/>
      <c r="E9" s="358"/>
      <c r="F9" s="358"/>
      <c r="G9" s="358"/>
      <c r="H9" s="358"/>
      <c r="I9" s="358"/>
      <c r="J9" s="358"/>
      <c r="K9" s="358"/>
      <c r="L9" s="358"/>
      <c r="M9" s="358"/>
      <c r="N9" s="358"/>
      <c r="O9" s="358"/>
      <c r="P9" s="108"/>
      <c r="Q9" s="108"/>
      <c r="R9" s="108"/>
      <c r="S9" s="108"/>
      <c r="T9" s="108"/>
      <c r="U9" s="108"/>
      <c r="V9" s="108"/>
      <c r="W9" s="108"/>
      <c r="X9" s="108"/>
      <c r="Y9" s="108"/>
      <c r="Z9" s="108"/>
    </row>
    <row r="10" spans="1:28" s="14" customFormat="1" ht="18.75" x14ac:dyDescent="0.2">
      <c r="A10" s="359" t="s">
        <v>6</v>
      </c>
      <c r="B10" s="359"/>
      <c r="C10" s="359"/>
      <c r="D10" s="359"/>
      <c r="E10" s="359"/>
      <c r="F10" s="359"/>
      <c r="G10" s="359"/>
      <c r="H10" s="359"/>
      <c r="I10" s="359"/>
      <c r="J10" s="359"/>
      <c r="K10" s="359"/>
      <c r="L10" s="359"/>
      <c r="M10" s="359"/>
      <c r="N10" s="359"/>
      <c r="O10" s="359"/>
      <c r="P10" s="108"/>
      <c r="Q10" s="108"/>
      <c r="R10" s="108"/>
      <c r="S10" s="108"/>
      <c r="T10" s="108"/>
      <c r="U10" s="108"/>
      <c r="V10" s="108"/>
      <c r="W10" s="108"/>
      <c r="X10" s="108"/>
      <c r="Y10" s="108"/>
      <c r="Z10" s="108"/>
    </row>
    <row r="11" spans="1:28" s="14" customFormat="1" ht="18.75" x14ac:dyDescent="0.2">
      <c r="A11" s="363"/>
      <c r="B11" s="363"/>
      <c r="C11" s="363"/>
      <c r="D11" s="363"/>
      <c r="E11" s="363"/>
      <c r="F11" s="363"/>
      <c r="G11" s="363"/>
      <c r="H11" s="363"/>
      <c r="I11" s="363"/>
      <c r="J11" s="363"/>
      <c r="K11" s="363"/>
      <c r="L11" s="363"/>
      <c r="M11" s="363"/>
      <c r="N11" s="363"/>
      <c r="O11" s="363"/>
      <c r="P11" s="108"/>
      <c r="Q11" s="108"/>
      <c r="R11" s="108"/>
      <c r="S11" s="108"/>
      <c r="T11" s="108"/>
      <c r="U11" s="108"/>
      <c r="V11" s="108"/>
      <c r="W11" s="108"/>
      <c r="X11" s="108"/>
      <c r="Y11" s="108"/>
      <c r="Z11" s="108"/>
    </row>
    <row r="12" spans="1:28" s="14" customFormat="1" ht="18.75" x14ac:dyDescent="0.2">
      <c r="A12" s="358" t="str">
        <f>'1. паспорт местоположение'!A12:C12</f>
        <v>J 19-02</v>
      </c>
      <c r="B12" s="358"/>
      <c r="C12" s="358"/>
      <c r="D12" s="358"/>
      <c r="E12" s="358"/>
      <c r="F12" s="358"/>
      <c r="G12" s="358"/>
      <c r="H12" s="358"/>
      <c r="I12" s="358"/>
      <c r="J12" s="358"/>
      <c r="K12" s="358"/>
      <c r="L12" s="358"/>
      <c r="M12" s="358"/>
      <c r="N12" s="358"/>
      <c r="O12" s="358"/>
      <c r="P12" s="108"/>
      <c r="Q12" s="108"/>
      <c r="R12" s="108"/>
      <c r="S12" s="108"/>
      <c r="T12" s="108"/>
      <c r="U12" s="108"/>
      <c r="V12" s="108"/>
      <c r="W12" s="108"/>
      <c r="X12" s="108"/>
      <c r="Y12" s="108"/>
      <c r="Z12" s="108"/>
    </row>
    <row r="13" spans="1:28" s="14" customFormat="1" ht="18.75" x14ac:dyDescent="0.2">
      <c r="A13" s="359" t="s">
        <v>5</v>
      </c>
      <c r="B13" s="359"/>
      <c r="C13" s="359"/>
      <c r="D13" s="359"/>
      <c r="E13" s="359"/>
      <c r="F13" s="359"/>
      <c r="G13" s="359"/>
      <c r="H13" s="359"/>
      <c r="I13" s="359"/>
      <c r="J13" s="359"/>
      <c r="K13" s="359"/>
      <c r="L13" s="359"/>
      <c r="M13" s="359"/>
      <c r="N13" s="359"/>
      <c r="O13" s="359"/>
      <c r="P13" s="108"/>
      <c r="Q13" s="108"/>
      <c r="R13" s="108"/>
      <c r="S13" s="108"/>
      <c r="T13" s="108"/>
      <c r="U13" s="108"/>
      <c r="V13" s="108"/>
      <c r="W13" s="108"/>
      <c r="X13" s="108"/>
      <c r="Y13" s="108"/>
      <c r="Z13" s="108"/>
    </row>
    <row r="14" spans="1:28" s="14" customFormat="1" ht="15.75" customHeight="1" x14ac:dyDescent="0.2">
      <c r="A14" s="360"/>
      <c r="B14" s="360"/>
      <c r="C14" s="360"/>
      <c r="D14" s="360"/>
      <c r="E14" s="360"/>
      <c r="F14" s="360"/>
      <c r="G14" s="360"/>
      <c r="H14" s="360"/>
      <c r="I14" s="360"/>
      <c r="J14" s="360"/>
      <c r="K14" s="360"/>
      <c r="L14" s="360"/>
      <c r="M14" s="360"/>
      <c r="N14" s="360"/>
      <c r="O14" s="360"/>
      <c r="P14" s="109"/>
      <c r="Q14" s="109"/>
      <c r="R14" s="109"/>
      <c r="S14" s="109"/>
      <c r="T14" s="109"/>
      <c r="U14" s="109"/>
      <c r="V14" s="109"/>
      <c r="W14" s="109"/>
      <c r="X14" s="109"/>
      <c r="Y14" s="109"/>
      <c r="Z14" s="109"/>
    </row>
    <row r="15" spans="1:28" s="107" customFormat="1" ht="15.75" x14ac:dyDescent="0.2">
      <c r="A15" s="358"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5" s="358"/>
      <c r="C15" s="358"/>
      <c r="D15" s="358"/>
      <c r="E15" s="358"/>
      <c r="F15" s="358"/>
      <c r="G15" s="358"/>
      <c r="H15" s="358"/>
      <c r="I15" s="358"/>
      <c r="J15" s="358"/>
      <c r="K15" s="358"/>
      <c r="L15" s="358"/>
      <c r="M15" s="358"/>
      <c r="N15" s="358"/>
      <c r="O15" s="358"/>
      <c r="P15" s="110"/>
      <c r="Q15" s="110"/>
      <c r="R15" s="110"/>
      <c r="S15" s="110"/>
      <c r="T15" s="110"/>
      <c r="U15" s="110"/>
      <c r="V15" s="110"/>
      <c r="W15" s="110"/>
      <c r="X15" s="110"/>
      <c r="Y15" s="110"/>
      <c r="Z15" s="110"/>
    </row>
    <row r="16" spans="1:28" s="107" customFormat="1" ht="15" customHeight="1" x14ac:dyDescent="0.2">
      <c r="A16" s="359" t="s">
        <v>4</v>
      </c>
      <c r="B16" s="359"/>
      <c r="C16" s="359"/>
      <c r="D16" s="359"/>
      <c r="E16" s="359"/>
      <c r="F16" s="359"/>
      <c r="G16" s="359"/>
      <c r="H16" s="359"/>
      <c r="I16" s="359"/>
      <c r="J16" s="359"/>
      <c r="K16" s="359"/>
      <c r="L16" s="359"/>
      <c r="M16" s="359"/>
      <c r="N16" s="359"/>
      <c r="O16" s="359"/>
      <c r="P16" s="111"/>
      <c r="Q16" s="111"/>
      <c r="R16" s="111"/>
      <c r="S16" s="111"/>
      <c r="T16" s="111"/>
      <c r="U16" s="111"/>
      <c r="V16" s="111"/>
      <c r="W16" s="111"/>
      <c r="X16" s="111"/>
      <c r="Y16" s="111"/>
      <c r="Z16" s="111"/>
    </row>
    <row r="17" spans="1:26" s="107" customFormat="1" ht="15" customHeight="1" x14ac:dyDescent="0.2">
      <c r="A17" s="360"/>
      <c r="B17" s="360"/>
      <c r="C17" s="360"/>
      <c r="D17" s="360"/>
      <c r="E17" s="360"/>
      <c r="F17" s="360"/>
      <c r="G17" s="360"/>
      <c r="H17" s="360"/>
      <c r="I17" s="360"/>
      <c r="J17" s="360"/>
      <c r="K17" s="360"/>
      <c r="L17" s="360"/>
      <c r="M17" s="360"/>
      <c r="N17" s="360"/>
      <c r="O17" s="360"/>
      <c r="P17" s="109"/>
      <c r="Q17" s="109"/>
      <c r="R17" s="109"/>
      <c r="S17" s="109"/>
      <c r="T17" s="109"/>
      <c r="U17" s="109"/>
      <c r="V17" s="109"/>
      <c r="W17" s="109"/>
    </row>
    <row r="18" spans="1:26" s="107" customFormat="1" ht="91.5" customHeight="1" x14ac:dyDescent="0.2">
      <c r="A18" s="394" t="s">
        <v>389</v>
      </c>
      <c r="B18" s="394"/>
      <c r="C18" s="394"/>
      <c r="D18" s="394"/>
      <c r="E18" s="394"/>
      <c r="F18" s="394"/>
      <c r="G18" s="394"/>
      <c r="H18" s="394"/>
      <c r="I18" s="394"/>
      <c r="J18" s="394"/>
      <c r="K18" s="394"/>
      <c r="L18" s="394"/>
      <c r="M18" s="394"/>
      <c r="N18" s="394"/>
      <c r="O18" s="394"/>
      <c r="P18" s="112"/>
      <c r="Q18" s="112"/>
      <c r="R18" s="112"/>
      <c r="S18" s="112"/>
      <c r="T18" s="112"/>
      <c r="U18" s="112"/>
      <c r="V18" s="112"/>
      <c r="W18" s="112"/>
      <c r="X18" s="112"/>
      <c r="Y18" s="112"/>
      <c r="Z18" s="112"/>
    </row>
    <row r="19" spans="1:26" s="107" customFormat="1" ht="78" customHeight="1" x14ac:dyDescent="0.2">
      <c r="A19" s="395" t="s">
        <v>3</v>
      </c>
      <c r="B19" s="395" t="s">
        <v>82</v>
      </c>
      <c r="C19" s="395" t="s">
        <v>81</v>
      </c>
      <c r="D19" s="395" t="s">
        <v>73</v>
      </c>
      <c r="E19" s="396" t="s">
        <v>80</v>
      </c>
      <c r="F19" s="397"/>
      <c r="G19" s="397"/>
      <c r="H19" s="397"/>
      <c r="I19" s="398"/>
      <c r="J19" s="395" t="s">
        <v>79</v>
      </c>
      <c r="K19" s="395"/>
      <c r="L19" s="395"/>
      <c r="M19" s="395"/>
      <c r="N19" s="395"/>
      <c r="O19" s="395"/>
      <c r="P19" s="109"/>
      <c r="Q19" s="109"/>
      <c r="R19" s="109"/>
      <c r="S19" s="109"/>
      <c r="T19" s="109"/>
      <c r="U19" s="109"/>
      <c r="V19" s="109"/>
      <c r="W19" s="109"/>
    </row>
    <row r="20" spans="1:26" s="107" customFormat="1" ht="51" customHeight="1" x14ac:dyDescent="0.2">
      <c r="A20" s="395"/>
      <c r="B20" s="395"/>
      <c r="C20" s="395"/>
      <c r="D20" s="395"/>
      <c r="E20" s="175" t="s">
        <v>78</v>
      </c>
      <c r="F20" s="175" t="s">
        <v>77</v>
      </c>
      <c r="G20" s="175" t="s">
        <v>76</v>
      </c>
      <c r="H20" s="175" t="s">
        <v>75</v>
      </c>
      <c r="I20" s="175" t="s">
        <v>74</v>
      </c>
      <c r="J20" s="175">
        <v>2018</v>
      </c>
      <c r="K20" s="175">
        <v>2019</v>
      </c>
      <c r="L20" s="175">
        <v>2020</v>
      </c>
      <c r="M20" s="175">
        <v>2021</v>
      </c>
      <c r="N20" s="175">
        <v>2022</v>
      </c>
      <c r="O20" s="175">
        <v>2023</v>
      </c>
      <c r="P20" s="109"/>
      <c r="Q20" s="109"/>
      <c r="R20" s="109"/>
      <c r="S20" s="109"/>
      <c r="T20" s="109"/>
      <c r="U20" s="109"/>
      <c r="V20" s="109"/>
      <c r="W20" s="109"/>
    </row>
    <row r="21" spans="1:26" s="107"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09"/>
      <c r="Q21" s="109"/>
      <c r="R21" s="109"/>
      <c r="S21" s="109"/>
      <c r="T21" s="109"/>
      <c r="U21" s="109"/>
      <c r="V21" s="109"/>
      <c r="W21" s="109"/>
    </row>
    <row r="22" spans="1:26" s="107" customFormat="1" ht="18.75" x14ac:dyDescent="0.2">
      <c r="A22" s="15" t="s">
        <v>62</v>
      </c>
      <c r="B22" s="176" t="s">
        <v>547</v>
      </c>
      <c r="C22" s="17">
        <v>0</v>
      </c>
      <c r="D22" s="17">
        <v>0</v>
      </c>
      <c r="E22" s="17">
        <v>0</v>
      </c>
      <c r="F22" s="17">
        <v>0</v>
      </c>
      <c r="G22" s="17">
        <v>0</v>
      </c>
      <c r="H22" s="17">
        <v>0</v>
      </c>
      <c r="I22" s="17">
        <v>0</v>
      </c>
      <c r="J22" s="177">
        <v>0</v>
      </c>
      <c r="K22" s="177">
        <v>0</v>
      </c>
      <c r="L22" s="178">
        <v>0</v>
      </c>
      <c r="M22" s="178">
        <v>0</v>
      </c>
      <c r="N22" s="178">
        <v>0</v>
      </c>
      <c r="O22" s="178">
        <v>0</v>
      </c>
      <c r="P22" s="109"/>
      <c r="Q22" s="109"/>
      <c r="R22" s="109"/>
      <c r="S22" s="109"/>
      <c r="T22" s="109"/>
      <c r="U22" s="10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C5" s="12"/>
    </row>
    <row r="6" spans="1:29" ht="18.75" x14ac:dyDescent="0.25">
      <c r="A6" s="355" t="s">
        <v>7</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01" t="str">
        <f>'1. паспорт местоположение'!A9:C9</f>
        <v xml:space="preserve">Акционерное общество "Западная энергетическая компания"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52" t="s">
        <v>6</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01" t="str">
        <f>'1. паспорт местоположение'!A12:C12</f>
        <v>J 19-02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52" t="s">
        <v>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02"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352" t="s">
        <v>4</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2" x14ac:dyDescent="0.25">
      <c r="A18" s="408" t="s">
        <v>392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4" t="s">
        <v>183</v>
      </c>
      <c r="B20" s="404" t="s">
        <v>182</v>
      </c>
      <c r="C20" s="399" t="s">
        <v>181</v>
      </c>
      <c r="D20" s="399"/>
      <c r="E20" s="407" t="s">
        <v>180</v>
      </c>
      <c r="F20" s="407"/>
      <c r="G20" s="404" t="s">
        <v>423</v>
      </c>
      <c r="H20" s="410" t="s">
        <v>424</v>
      </c>
      <c r="I20" s="411"/>
      <c r="J20" s="411"/>
      <c r="K20" s="411"/>
      <c r="L20" s="410" t="s">
        <v>425</v>
      </c>
      <c r="M20" s="411"/>
      <c r="N20" s="411"/>
      <c r="O20" s="411"/>
      <c r="P20" s="410" t="s">
        <v>426</v>
      </c>
      <c r="Q20" s="411"/>
      <c r="R20" s="411"/>
      <c r="S20" s="411"/>
      <c r="T20" s="410" t="s">
        <v>441</v>
      </c>
      <c r="U20" s="411"/>
      <c r="V20" s="411"/>
      <c r="W20" s="411"/>
      <c r="X20" s="410" t="s">
        <v>442</v>
      </c>
      <c r="Y20" s="411"/>
      <c r="Z20" s="411"/>
      <c r="AA20" s="411"/>
      <c r="AB20" s="409" t="s">
        <v>179</v>
      </c>
      <c r="AC20" s="409"/>
      <c r="AD20" s="49"/>
      <c r="AE20" s="49"/>
      <c r="AF20" s="49"/>
    </row>
    <row r="21" spans="1:32" ht="99.75" customHeight="1" x14ac:dyDescent="0.25">
      <c r="A21" s="405"/>
      <c r="B21" s="405"/>
      <c r="C21" s="399"/>
      <c r="D21" s="399"/>
      <c r="E21" s="407"/>
      <c r="F21" s="407"/>
      <c r="G21" s="405"/>
      <c r="H21" s="399" t="s">
        <v>2</v>
      </c>
      <c r="I21" s="399"/>
      <c r="J21" s="399" t="s">
        <v>9</v>
      </c>
      <c r="K21" s="399"/>
      <c r="L21" s="399" t="s">
        <v>2</v>
      </c>
      <c r="M21" s="399"/>
      <c r="N21" s="399" t="s">
        <v>9</v>
      </c>
      <c r="O21" s="399"/>
      <c r="P21" s="399" t="s">
        <v>2</v>
      </c>
      <c r="Q21" s="399"/>
      <c r="R21" s="399" t="s">
        <v>178</v>
      </c>
      <c r="S21" s="399"/>
      <c r="T21" s="399" t="s">
        <v>2</v>
      </c>
      <c r="U21" s="399"/>
      <c r="V21" s="399" t="s">
        <v>178</v>
      </c>
      <c r="W21" s="399"/>
      <c r="X21" s="399" t="s">
        <v>2</v>
      </c>
      <c r="Y21" s="399"/>
      <c r="Z21" s="399" t="s">
        <v>178</v>
      </c>
      <c r="AA21" s="399"/>
      <c r="AB21" s="409"/>
      <c r="AC21" s="409"/>
    </row>
    <row r="22" spans="1:32" ht="89.25" customHeight="1" x14ac:dyDescent="0.25">
      <c r="A22" s="406"/>
      <c r="B22" s="406"/>
      <c r="C22" s="46" t="s">
        <v>2</v>
      </c>
      <c r="D22" s="46" t="s">
        <v>178</v>
      </c>
      <c r="E22" s="48" t="s">
        <v>440</v>
      </c>
      <c r="F22" s="48" t="s">
        <v>486</v>
      </c>
      <c r="G22" s="406"/>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5">
        <f>SUM(C25:C29)</f>
        <v>294.53059319620257</v>
      </c>
      <c r="D24" s="95">
        <v>0</v>
      </c>
      <c r="E24" s="95">
        <f>SUM(E25:E29)</f>
        <v>294.53059319620257</v>
      </c>
      <c r="F24" s="95">
        <f>SUM(F25:F29)</f>
        <v>293.97652119620255</v>
      </c>
      <c r="G24" s="95">
        <f t="shared" ref="G24" si="1">SUM(G25:G29)</f>
        <v>0</v>
      </c>
      <c r="H24" s="95">
        <f t="shared" ref="H24:M24" si="2">SUM(H25:H29)</f>
        <v>0.55407200000000001</v>
      </c>
      <c r="I24" s="95">
        <f t="shared" si="2"/>
        <v>0</v>
      </c>
      <c r="J24" s="95">
        <f t="shared" si="2"/>
        <v>0.55407200000000001</v>
      </c>
      <c r="K24" s="95">
        <f t="shared" si="2"/>
        <v>0</v>
      </c>
      <c r="L24" s="95">
        <f t="shared" si="2"/>
        <v>160.58748429999991</v>
      </c>
      <c r="M24" s="95">
        <f t="shared" si="2"/>
        <v>128.46998823999991</v>
      </c>
      <c r="N24" s="95">
        <f t="shared" ref="N24" si="3">SUM(N25:N29)</f>
        <v>134.10904273</v>
      </c>
      <c r="O24" s="95">
        <f t="shared" ref="O24:AA24" si="4">SUM(O25:O29)</f>
        <v>101.99154667000002</v>
      </c>
      <c r="P24" s="95">
        <f t="shared" si="4"/>
        <v>133.38903689620324</v>
      </c>
      <c r="Q24" s="95">
        <f t="shared" si="4"/>
        <v>0</v>
      </c>
      <c r="R24" s="95">
        <f t="shared" si="4"/>
        <v>0</v>
      </c>
      <c r="S24" s="95">
        <f t="shared" si="4"/>
        <v>0</v>
      </c>
      <c r="T24" s="95">
        <f t="shared" si="4"/>
        <v>0</v>
      </c>
      <c r="U24" s="95">
        <f t="shared" si="4"/>
        <v>0</v>
      </c>
      <c r="V24" s="95">
        <f t="shared" si="4"/>
        <v>0</v>
      </c>
      <c r="W24" s="95">
        <f t="shared" si="4"/>
        <v>0</v>
      </c>
      <c r="X24" s="95">
        <f t="shared" si="4"/>
        <v>0</v>
      </c>
      <c r="Y24" s="95">
        <f t="shared" si="4"/>
        <v>0</v>
      </c>
      <c r="Z24" s="95">
        <f t="shared" si="4"/>
        <v>0</v>
      </c>
      <c r="AA24" s="95">
        <f t="shared" si="4"/>
        <v>0</v>
      </c>
      <c r="AB24" s="99">
        <f t="shared" ref="AB24:AB64" si="5">SUM(H24,L24,P24,T24,X24)</f>
        <v>294.53059319620314</v>
      </c>
      <c r="AC24" s="99">
        <f>J24+N24+R24+V24+Z24</f>
        <v>134.66311472999999</v>
      </c>
    </row>
    <row r="25" spans="1:32" ht="24" customHeight="1" x14ac:dyDescent="0.25">
      <c r="A25" s="41" t="s">
        <v>176</v>
      </c>
      <c r="B25" s="25" t="s">
        <v>175</v>
      </c>
      <c r="C25" s="95">
        <v>0</v>
      </c>
      <c r="D25" s="95">
        <v>0</v>
      </c>
      <c r="E25" s="95">
        <f>C25</f>
        <v>0</v>
      </c>
      <c r="F25" s="95">
        <f>E25-G25-H25</f>
        <v>0</v>
      </c>
      <c r="G25" s="97">
        <v>0</v>
      </c>
      <c r="H25" s="97">
        <v>0</v>
      </c>
      <c r="I25" s="97">
        <v>0</v>
      </c>
      <c r="J25" s="97">
        <v>0</v>
      </c>
      <c r="K25" s="97">
        <v>0</v>
      </c>
      <c r="L25" s="97">
        <f>F25</f>
        <v>0</v>
      </c>
      <c r="M25" s="97">
        <v>0</v>
      </c>
      <c r="N25" s="97">
        <f t="shared" ref="N25:N27" si="6">F25</f>
        <v>0</v>
      </c>
      <c r="O25" s="97">
        <v>0</v>
      </c>
      <c r="P25" s="97">
        <v>0</v>
      </c>
      <c r="Q25" s="97">
        <v>0</v>
      </c>
      <c r="R25" s="97">
        <v>0</v>
      </c>
      <c r="S25" s="97">
        <v>0</v>
      </c>
      <c r="T25" s="97">
        <v>0</v>
      </c>
      <c r="U25" s="97">
        <v>0</v>
      </c>
      <c r="V25" s="97">
        <v>0</v>
      </c>
      <c r="W25" s="97">
        <v>0</v>
      </c>
      <c r="X25" s="97">
        <v>0</v>
      </c>
      <c r="Y25" s="97">
        <v>0</v>
      </c>
      <c r="Z25" s="97">
        <v>0</v>
      </c>
      <c r="AA25" s="97">
        <v>0</v>
      </c>
      <c r="AB25" s="99">
        <f t="shared" si="5"/>
        <v>0</v>
      </c>
      <c r="AC25" s="99">
        <f t="shared" ref="AC25:AC64" si="7">J25+N25+R25+V25+Z25</f>
        <v>0</v>
      </c>
    </row>
    <row r="26" spans="1:32" x14ac:dyDescent="0.25">
      <c r="A26" s="41" t="s">
        <v>174</v>
      </c>
      <c r="B26" s="25" t="s">
        <v>173</v>
      </c>
      <c r="C26" s="95">
        <v>0</v>
      </c>
      <c r="D26" s="95">
        <v>0</v>
      </c>
      <c r="E26" s="95">
        <f>C26</f>
        <v>0</v>
      </c>
      <c r="F26" s="95">
        <f>E26-G26-H26</f>
        <v>0</v>
      </c>
      <c r="G26" s="97">
        <v>0</v>
      </c>
      <c r="H26" s="97">
        <v>0</v>
      </c>
      <c r="I26" s="97">
        <v>0</v>
      </c>
      <c r="J26" s="97">
        <v>0</v>
      </c>
      <c r="K26" s="97">
        <v>0</v>
      </c>
      <c r="L26" s="97">
        <f>F26</f>
        <v>0</v>
      </c>
      <c r="M26" s="97">
        <v>0</v>
      </c>
      <c r="N26" s="97">
        <f t="shared" si="6"/>
        <v>0</v>
      </c>
      <c r="O26" s="97">
        <v>0</v>
      </c>
      <c r="P26" s="97">
        <v>0</v>
      </c>
      <c r="Q26" s="97">
        <v>0</v>
      </c>
      <c r="R26" s="97">
        <v>0</v>
      </c>
      <c r="S26" s="97">
        <v>0</v>
      </c>
      <c r="T26" s="97">
        <v>0</v>
      </c>
      <c r="U26" s="97">
        <v>0</v>
      </c>
      <c r="V26" s="97">
        <v>0</v>
      </c>
      <c r="W26" s="97">
        <v>0</v>
      </c>
      <c r="X26" s="97">
        <v>0</v>
      </c>
      <c r="Y26" s="97">
        <v>0</v>
      </c>
      <c r="Z26" s="97">
        <v>0</v>
      </c>
      <c r="AA26" s="97">
        <v>0</v>
      </c>
      <c r="AB26" s="99">
        <f t="shared" si="5"/>
        <v>0</v>
      </c>
      <c r="AC26" s="99">
        <f t="shared" si="7"/>
        <v>0</v>
      </c>
    </row>
    <row r="27" spans="1:32" ht="31.5" x14ac:dyDescent="0.25">
      <c r="A27" s="41" t="s">
        <v>172</v>
      </c>
      <c r="B27" s="25" t="s">
        <v>356</v>
      </c>
      <c r="C27" s="95">
        <v>0</v>
      </c>
      <c r="D27" s="95">
        <v>0</v>
      </c>
      <c r="E27" s="95">
        <f>C27</f>
        <v>0</v>
      </c>
      <c r="F27" s="95">
        <f>E27-G27-H27</f>
        <v>0</v>
      </c>
      <c r="G27" s="97">
        <v>0</v>
      </c>
      <c r="H27" s="97">
        <v>0</v>
      </c>
      <c r="I27" s="97">
        <v>0</v>
      </c>
      <c r="J27" s="97">
        <v>0</v>
      </c>
      <c r="K27" s="97">
        <v>0</v>
      </c>
      <c r="L27" s="97">
        <f>F27</f>
        <v>0</v>
      </c>
      <c r="M27" s="97">
        <v>0</v>
      </c>
      <c r="N27" s="97">
        <f t="shared" si="6"/>
        <v>0</v>
      </c>
      <c r="O27" s="97">
        <v>0</v>
      </c>
      <c r="P27" s="97">
        <v>0</v>
      </c>
      <c r="Q27" s="97">
        <v>0</v>
      </c>
      <c r="R27" s="97">
        <v>0</v>
      </c>
      <c r="S27" s="97">
        <v>0</v>
      </c>
      <c r="T27" s="97">
        <v>0</v>
      </c>
      <c r="U27" s="97">
        <v>0</v>
      </c>
      <c r="V27" s="97">
        <v>0</v>
      </c>
      <c r="W27" s="97">
        <v>0</v>
      </c>
      <c r="X27" s="97">
        <v>0</v>
      </c>
      <c r="Y27" s="97">
        <v>0</v>
      </c>
      <c r="Z27" s="97">
        <v>0</v>
      </c>
      <c r="AA27" s="97">
        <v>0</v>
      </c>
      <c r="AB27" s="99">
        <f t="shared" si="5"/>
        <v>0</v>
      </c>
      <c r="AC27" s="99">
        <f t="shared" si="7"/>
        <v>0</v>
      </c>
      <c r="AF27" s="96"/>
    </row>
    <row r="28" spans="1:32" x14ac:dyDescent="0.25">
      <c r="A28" s="41" t="s">
        <v>171</v>
      </c>
      <c r="B28" s="25" t="s">
        <v>170</v>
      </c>
      <c r="C28" s="95">
        <f>C30*1.18</f>
        <v>294.53059319620257</v>
      </c>
      <c r="D28" s="95">
        <v>0</v>
      </c>
      <c r="E28" s="95">
        <f>C28</f>
        <v>294.53059319620257</v>
      </c>
      <c r="F28" s="95">
        <f>E28-G28-H28</f>
        <v>293.97652119620255</v>
      </c>
      <c r="G28" s="97">
        <v>0</v>
      </c>
      <c r="H28" s="97">
        <v>0.55407200000000001</v>
      </c>
      <c r="I28" s="97">
        <v>0</v>
      </c>
      <c r="J28" s="97">
        <v>0.55407200000000001</v>
      </c>
      <c r="K28" s="97">
        <v>0</v>
      </c>
      <c r="L28" s="97">
        <v>160.58748429999991</v>
      </c>
      <c r="M28" s="97">
        <v>128.46998823999991</v>
      </c>
      <c r="N28" s="97">
        <v>134.10904273</v>
      </c>
      <c r="O28" s="97">
        <v>101.99154667000002</v>
      </c>
      <c r="P28" s="97">
        <v>133.38903689620324</v>
      </c>
      <c r="Q28" s="97">
        <v>0</v>
      </c>
      <c r="R28" s="97">
        <v>0</v>
      </c>
      <c r="S28" s="97">
        <v>0</v>
      </c>
      <c r="T28" s="97">
        <v>0</v>
      </c>
      <c r="U28" s="97">
        <v>0</v>
      </c>
      <c r="V28" s="97">
        <v>0</v>
      </c>
      <c r="W28" s="97">
        <v>0</v>
      </c>
      <c r="X28" s="97">
        <v>0</v>
      </c>
      <c r="Y28" s="97">
        <v>0</v>
      </c>
      <c r="Z28" s="97">
        <v>0</v>
      </c>
      <c r="AA28" s="97">
        <v>0</v>
      </c>
      <c r="AB28" s="99">
        <f t="shared" si="5"/>
        <v>294.53059319620314</v>
      </c>
      <c r="AC28" s="99">
        <f t="shared" si="7"/>
        <v>134.66311472999999</v>
      </c>
    </row>
    <row r="29" spans="1:32" x14ac:dyDescent="0.25">
      <c r="A29" s="41" t="s">
        <v>169</v>
      </c>
      <c r="B29" s="45" t="s">
        <v>168</v>
      </c>
      <c r="C29" s="95">
        <v>0</v>
      </c>
      <c r="D29" s="95">
        <v>0</v>
      </c>
      <c r="E29" s="95">
        <f>C29</f>
        <v>0</v>
      </c>
      <c r="F29" s="95">
        <f>E29-G29-H29</f>
        <v>0</v>
      </c>
      <c r="G29" s="97">
        <v>0</v>
      </c>
      <c r="H29" s="97">
        <v>0</v>
      </c>
      <c r="I29" s="97">
        <v>0</v>
      </c>
      <c r="J29" s="97">
        <v>0</v>
      </c>
      <c r="K29" s="97">
        <v>0</v>
      </c>
      <c r="L29" s="97">
        <f>F29</f>
        <v>0</v>
      </c>
      <c r="M29" s="97">
        <v>0</v>
      </c>
      <c r="N29" s="97">
        <v>0</v>
      </c>
      <c r="O29" s="97">
        <v>0</v>
      </c>
      <c r="P29" s="97">
        <v>0</v>
      </c>
      <c r="Q29" s="97">
        <v>0</v>
      </c>
      <c r="R29" s="97">
        <v>0</v>
      </c>
      <c r="S29" s="97">
        <v>0</v>
      </c>
      <c r="T29" s="97">
        <v>0</v>
      </c>
      <c r="U29" s="97">
        <v>0</v>
      </c>
      <c r="V29" s="97">
        <v>0</v>
      </c>
      <c r="W29" s="97">
        <v>0</v>
      </c>
      <c r="X29" s="97">
        <v>0</v>
      </c>
      <c r="Y29" s="97">
        <v>0</v>
      </c>
      <c r="Z29" s="97">
        <v>0</v>
      </c>
      <c r="AA29" s="97">
        <v>0</v>
      </c>
      <c r="AB29" s="99">
        <f t="shared" si="5"/>
        <v>0</v>
      </c>
      <c r="AC29" s="99">
        <f t="shared" si="7"/>
        <v>0</v>
      </c>
      <c r="AF29" s="96"/>
    </row>
    <row r="30" spans="1:32" ht="47.25" x14ac:dyDescent="0.25">
      <c r="A30" s="44" t="s">
        <v>61</v>
      </c>
      <c r="B30" s="43" t="s">
        <v>167</v>
      </c>
      <c r="C30" s="95">
        <f>SUM(C31:C34)</f>
        <v>249.60219762390051</v>
      </c>
      <c r="D30" s="95">
        <v>0</v>
      </c>
      <c r="E30" s="95">
        <f>SUM(E31:E34)</f>
        <v>249.60219762390051</v>
      </c>
      <c r="F30" s="95">
        <f>SUM(F31:F34)</f>
        <v>249.13264508152764</v>
      </c>
      <c r="G30" s="95">
        <f t="shared" ref="G30" si="8">SUM(G31:G34)</f>
        <v>0</v>
      </c>
      <c r="H30" s="95">
        <f>SUM(H31:H34)</f>
        <v>0.46955254237288102</v>
      </c>
      <c r="I30" s="95">
        <f>SUM(I31:I34)</f>
        <v>0</v>
      </c>
      <c r="J30" s="95">
        <f>SUM(J31:J34)</f>
        <v>0.46955254237288102</v>
      </c>
      <c r="K30" s="95">
        <f>SUM(K31:K34)</f>
        <v>0</v>
      </c>
      <c r="L30" s="95">
        <f>145.62859444541</f>
        <v>145.62859444540999</v>
      </c>
      <c r="M30" s="95">
        <v>145.6285944454101</v>
      </c>
      <c r="N30" s="95">
        <v>94.271501650000005</v>
      </c>
      <c r="O30" s="95">
        <v>94.27150164999999</v>
      </c>
      <c r="P30" s="95">
        <v>103.504050636118</v>
      </c>
      <c r="Q30" s="95">
        <f t="shared" ref="Q30:AA30" si="9">SUM(Q31:Q34)</f>
        <v>0</v>
      </c>
      <c r="R30" s="95">
        <f t="shared" si="9"/>
        <v>0</v>
      </c>
      <c r="S30" s="95">
        <f t="shared" si="9"/>
        <v>0</v>
      </c>
      <c r="T30" s="95">
        <f t="shared" si="9"/>
        <v>0</v>
      </c>
      <c r="U30" s="95">
        <f t="shared" si="9"/>
        <v>0</v>
      </c>
      <c r="V30" s="95">
        <f t="shared" si="9"/>
        <v>0</v>
      </c>
      <c r="W30" s="95">
        <f t="shared" si="9"/>
        <v>0</v>
      </c>
      <c r="X30" s="95">
        <f t="shared" si="9"/>
        <v>0</v>
      </c>
      <c r="Y30" s="95">
        <f t="shared" si="9"/>
        <v>0</v>
      </c>
      <c r="Z30" s="95">
        <f t="shared" si="9"/>
        <v>0</v>
      </c>
      <c r="AA30" s="95">
        <f t="shared" si="9"/>
        <v>0</v>
      </c>
      <c r="AB30" s="99">
        <f t="shared" si="5"/>
        <v>249.60219762390085</v>
      </c>
      <c r="AC30" s="99">
        <f t="shared" si="7"/>
        <v>94.741054192372886</v>
      </c>
      <c r="AE30" s="96"/>
    </row>
    <row r="31" spans="1:32" x14ac:dyDescent="0.25">
      <c r="A31" s="44" t="s">
        <v>166</v>
      </c>
      <c r="B31" s="25" t="s">
        <v>165</v>
      </c>
      <c r="C31" s="95">
        <f>4.7144209*1.41456447846*0.7</f>
        <v>4.6681966391545968</v>
      </c>
      <c r="D31" s="95">
        <v>0</v>
      </c>
      <c r="E31" s="95">
        <f>C31</f>
        <v>4.6681966391545968</v>
      </c>
      <c r="F31" s="95">
        <f>E31-G31-H31</f>
        <v>4.6681966391545968</v>
      </c>
      <c r="G31" s="97">
        <v>0</v>
      </c>
      <c r="H31" s="97">
        <v>0</v>
      </c>
      <c r="I31" s="97">
        <v>0</v>
      </c>
      <c r="J31" s="97">
        <v>0</v>
      </c>
      <c r="K31" s="97">
        <v>0</v>
      </c>
      <c r="L31" s="97">
        <f>F31</f>
        <v>4.6681966391545968</v>
      </c>
      <c r="M31" s="97">
        <v>4.6681966391545968</v>
      </c>
      <c r="N31" s="97">
        <v>0</v>
      </c>
      <c r="O31" s="97">
        <v>0</v>
      </c>
      <c r="P31" s="97">
        <v>0</v>
      </c>
      <c r="Q31" s="97">
        <v>0</v>
      </c>
      <c r="R31" s="97">
        <v>0</v>
      </c>
      <c r="S31" s="97">
        <v>0</v>
      </c>
      <c r="T31" s="97">
        <v>0</v>
      </c>
      <c r="U31" s="97">
        <v>0</v>
      </c>
      <c r="V31" s="97">
        <v>0</v>
      </c>
      <c r="W31" s="97">
        <v>0</v>
      </c>
      <c r="X31" s="97">
        <v>0</v>
      </c>
      <c r="Y31" s="97">
        <v>0</v>
      </c>
      <c r="Z31" s="97">
        <v>0</v>
      </c>
      <c r="AA31" s="97">
        <v>0</v>
      </c>
      <c r="AB31" s="99">
        <f t="shared" si="5"/>
        <v>4.6681966391545968</v>
      </c>
      <c r="AC31" s="99">
        <f t="shared" si="7"/>
        <v>0</v>
      </c>
    </row>
    <row r="32" spans="1:32" ht="31.5" x14ac:dyDescent="0.25">
      <c r="A32" s="44" t="s">
        <v>164</v>
      </c>
      <c r="B32" s="25" t="s">
        <v>163</v>
      </c>
      <c r="C32" s="95">
        <f>22.591709*1.41456447846*0.7</f>
        <v>22.370200341373565</v>
      </c>
      <c r="D32" s="95">
        <v>0</v>
      </c>
      <c r="E32" s="95">
        <f>C32</f>
        <v>22.370200341373565</v>
      </c>
      <c r="F32" s="95">
        <f>E32-G32-H32</f>
        <v>22.370200341373565</v>
      </c>
      <c r="G32" s="97">
        <v>0</v>
      </c>
      <c r="H32" s="97">
        <v>0</v>
      </c>
      <c r="I32" s="97">
        <v>0</v>
      </c>
      <c r="J32" s="97">
        <v>0</v>
      </c>
      <c r="K32" s="97">
        <v>0</v>
      </c>
      <c r="L32" s="97">
        <f>F32-P32</f>
        <v>13.076330611391265</v>
      </c>
      <c r="M32" s="97">
        <v>13.076330611391265</v>
      </c>
      <c r="N32" s="97">
        <v>1.979398</v>
      </c>
      <c r="O32" s="97">
        <v>1.979398</v>
      </c>
      <c r="P32" s="97">
        <f>F32*(P30/F30)</f>
        <v>9.2938697299822994</v>
      </c>
      <c r="Q32" s="97">
        <v>0</v>
      </c>
      <c r="R32" s="97">
        <v>0</v>
      </c>
      <c r="S32" s="97">
        <v>0</v>
      </c>
      <c r="T32" s="97">
        <v>0</v>
      </c>
      <c r="U32" s="97">
        <v>0</v>
      </c>
      <c r="V32" s="97">
        <v>0</v>
      </c>
      <c r="W32" s="97">
        <v>0</v>
      </c>
      <c r="X32" s="97">
        <v>0</v>
      </c>
      <c r="Y32" s="97">
        <v>0</v>
      </c>
      <c r="Z32" s="97">
        <v>0</v>
      </c>
      <c r="AA32" s="97">
        <v>0</v>
      </c>
      <c r="AB32" s="99">
        <f t="shared" si="5"/>
        <v>22.370200341373565</v>
      </c>
      <c r="AC32" s="99">
        <f t="shared" si="7"/>
        <v>1.979398</v>
      </c>
    </row>
    <row r="33" spans="1:29" x14ac:dyDescent="0.25">
      <c r="A33" s="44" t="s">
        <v>162</v>
      </c>
      <c r="B33" s="25" t="s">
        <v>161</v>
      </c>
      <c r="C33" s="98">
        <f>210.6058062*1.41456447846*0.7</f>
        <v>208.54084468556556</v>
      </c>
      <c r="D33" s="98">
        <v>0</v>
      </c>
      <c r="E33" s="95">
        <f>C33</f>
        <v>208.54084468556556</v>
      </c>
      <c r="F33" s="95">
        <f>E33-G33-H33</f>
        <v>208.54084468556556</v>
      </c>
      <c r="G33" s="97">
        <v>0</v>
      </c>
      <c r="H33" s="97">
        <v>0</v>
      </c>
      <c r="I33" s="97">
        <v>0</v>
      </c>
      <c r="J33" s="97">
        <v>0</v>
      </c>
      <c r="K33" s="97">
        <v>0</v>
      </c>
      <c r="L33" s="97">
        <f>F33-P33</f>
        <v>121.90096599375441</v>
      </c>
      <c r="M33" s="97">
        <v>121.90096599375441</v>
      </c>
      <c r="N33" s="97">
        <v>91.699434690000004</v>
      </c>
      <c r="O33" s="97">
        <v>91.699434690000004</v>
      </c>
      <c r="P33" s="97">
        <f>F33*(P30/F30)</f>
        <v>86.639878691811148</v>
      </c>
      <c r="Q33" s="97">
        <v>0</v>
      </c>
      <c r="R33" s="97">
        <v>0</v>
      </c>
      <c r="S33" s="97">
        <v>0</v>
      </c>
      <c r="T33" s="97">
        <v>0</v>
      </c>
      <c r="U33" s="97">
        <v>0</v>
      </c>
      <c r="V33" s="97">
        <v>0</v>
      </c>
      <c r="W33" s="97">
        <v>0</v>
      </c>
      <c r="X33" s="97">
        <v>0</v>
      </c>
      <c r="Y33" s="97">
        <v>0</v>
      </c>
      <c r="Z33" s="97">
        <v>0</v>
      </c>
      <c r="AA33" s="97">
        <v>0</v>
      </c>
      <c r="AB33" s="99">
        <f t="shared" si="5"/>
        <v>208.54084468556556</v>
      </c>
      <c r="AC33" s="99">
        <f t="shared" si="7"/>
        <v>91.699434690000004</v>
      </c>
    </row>
    <row r="34" spans="1:29" x14ac:dyDescent="0.25">
      <c r="A34" s="44" t="s">
        <v>160</v>
      </c>
      <c r="B34" s="25" t="s">
        <v>159</v>
      </c>
      <c r="C34" s="95">
        <f>14.1618106*1.41456447846*0.7</f>
        <v>14.022955957806809</v>
      </c>
      <c r="D34" s="95">
        <v>0</v>
      </c>
      <c r="E34" s="95">
        <f>C34</f>
        <v>14.022955957806809</v>
      </c>
      <c r="F34" s="95">
        <f>E34-G34-H34</f>
        <v>13.553403415433928</v>
      </c>
      <c r="G34" s="97">
        <v>0</v>
      </c>
      <c r="H34" s="97">
        <v>0.46955254237288102</v>
      </c>
      <c r="I34" s="97">
        <v>0</v>
      </c>
      <c r="J34" s="97">
        <v>0.46955254237288102</v>
      </c>
      <c r="K34" s="97">
        <v>0</v>
      </c>
      <c r="L34" s="97">
        <f>L30-L31-L32-L33</f>
        <v>5.9831012011097187</v>
      </c>
      <c r="M34" s="97">
        <v>5.9831012011097187</v>
      </c>
      <c r="N34" s="97">
        <v>0.59266895999999991</v>
      </c>
      <c r="O34" s="97">
        <v>0.59266895999999991</v>
      </c>
      <c r="P34" s="97">
        <f>P30-P31-P32-P33</f>
        <v>7.570302214324542</v>
      </c>
      <c r="Q34" s="97">
        <v>0</v>
      </c>
      <c r="R34" s="97">
        <v>0</v>
      </c>
      <c r="S34" s="97">
        <v>0</v>
      </c>
      <c r="T34" s="97">
        <v>0</v>
      </c>
      <c r="U34" s="97">
        <v>0</v>
      </c>
      <c r="V34" s="97">
        <v>0</v>
      </c>
      <c r="W34" s="97">
        <v>0</v>
      </c>
      <c r="X34" s="97">
        <v>0</v>
      </c>
      <c r="Y34" s="97">
        <v>0</v>
      </c>
      <c r="Z34" s="97">
        <v>0</v>
      </c>
      <c r="AA34" s="97">
        <v>0</v>
      </c>
      <c r="AB34" s="99">
        <f t="shared" si="5"/>
        <v>14.022955957807142</v>
      </c>
      <c r="AC34" s="99">
        <f t="shared" si="7"/>
        <v>1.0622215023728809</v>
      </c>
    </row>
    <row r="35" spans="1:29" ht="31.5" x14ac:dyDescent="0.25">
      <c r="A35" s="44" t="s">
        <v>60</v>
      </c>
      <c r="B35" s="43" t="s">
        <v>158</v>
      </c>
      <c r="C35" s="95">
        <v>0</v>
      </c>
      <c r="D35" s="95">
        <v>0</v>
      </c>
      <c r="E35" s="95">
        <v>0</v>
      </c>
      <c r="F35" s="95">
        <v>0</v>
      </c>
      <c r="G35" s="95">
        <v>0</v>
      </c>
      <c r="H35" s="95">
        <v>0</v>
      </c>
      <c r="I35" s="95">
        <v>0</v>
      </c>
      <c r="J35" s="95">
        <v>0</v>
      </c>
      <c r="K35" s="95">
        <v>0</v>
      </c>
      <c r="L35" s="95">
        <v>0</v>
      </c>
      <c r="M35" s="95">
        <v>0</v>
      </c>
      <c r="N35" s="95">
        <v>0</v>
      </c>
      <c r="O35" s="95">
        <v>0</v>
      </c>
      <c r="P35" s="95">
        <v>0</v>
      </c>
      <c r="Q35" s="95">
        <v>0</v>
      </c>
      <c r="R35" s="95">
        <v>0</v>
      </c>
      <c r="S35" s="95">
        <v>0</v>
      </c>
      <c r="T35" s="95">
        <v>0</v>
      </c>
      <c r="U35" s="95">
        <v>0</v>
      </c>
      <c r="V35" s="95">
        <v>0</v>
      </c>
      <c r="W35" s="95">
        <v>0</v>
      </c>
      <c r="X35" s="95">
        <v>0</v>
      </c>
      <c r="Y35" s="95">
        <v>0</v>
      </c>
      <c r="Z35" s="95">
        <v>0</v>
      </c>
      <c r="AA35" s="95">
        <v>0</v>
      </c>
      <c r="AB35" s="99">
        <f t="shared" si="5"/>
        <v>0</v>
      </c>
      <c r="AC35" s="99">
        <f t="shared" si="7"/>
        <v>0</v>
      </c>
    </row>
    <row r="36" spans="1:29" ht="31.5" x14ac:dyDescent="0.25">
      <c r="A36" s="41" t="s">
        <v>157</v>
      </c>
      <c r="B36" s="40" t="s">
        <v>156</v>
      </c>
      <c r="C36" s="95">
        <v>0</v>
      </c>
      <c r="D36" s="95">
        <v>0</v>
      </c>
      <c r="E36" s="95">
        <v>0</v>
      </c>
      <c r="F36" s="95">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9">
        <f t="shared" si="5"/>
        <v>0</v>
      </c>
      <c r="AC36" s="99">
        <f t="shared" si="7"/>
        <v>0</v>
      </c>
    </row>
    <row r="37" spans="1:29" x14ac:dyDescent="0.25">
      <c r="A37" s="41" t="s">
        <v>155</v>
      </c>
      <c r="B37" s="40" t="s">
        <v>145</v>
      </c>
      <c r="C37" s="95">
        <v>80</v>
      </c>
      <c r="D37" s="95">
        <v>0</v>
      </c>
      <c r="E37" s="95">
        <f>C37</f>
        <v>80</v>
      </c>
      <c r="F37" s="95">
        <f>E37-G37-H37</f>
        <v>80</v>
      </c>
      <c r="G37" s="97">
        <v>0</v>
      </c>
      <c r="H37" s="97">
        <v>0</v>
      </c>
      <c r="I37" s="97">
        <v>0</v>
      </c>
      <c r="J37" s="97">
        <v>0</v>
      </c>
      <c r="K37" s="97">
        <v>0</v>
      </c>
      <c r="L37" s="97">
        <v>0</v>
      </c>
      <c r="M37" s="97">
        <v>0</v>
      </c>
      <c r="N37" s="97">
        <v>0</v>
      </c>
      <c r="O37" s="97">
        <v>0</v>
      </c>
      <c r="P37" s="97">
        <f t="shared" ref="P37:P42" si="10">F37</f>
        <v>80</v>
      </c>
      <c r="Q37" s="97">
        <v>0</v>
      </c>
      <c r="R37" s="97">
        <v>0</v>
      </c>
      <c r="S37" s="97">
        <v>0</v>
      </c>
      <c r="T37" s="97">
        <v>0</v>
      </c>
      <c r="U37" s="97">
        <v>0</v>
      </c>
      <c r="V37" s="97">
        <v>0</v>
      </c>
      <c r="W37" s="97">
        <v>0</v>
      </c>
      <c r="X37" s="97">
        <v>0</v>
      </c>
      <c r="Y37" s="97">
        <v>0</v>
      </c>
      <c r="Z37" s="97">
        <v>0</v>
      </c>
      <c r="AA37" s="97">
        <v>0</v>
      </c>
      <c r="AB37" s="99">
        <f t="shared" si="5"/>
        <v>80</v>
      </c>
      <c r="AC37" s="99">
        <f t="shared" si="7"/>
        <v>0</v>
      </c>
    </row>
    <row r="38" spans="1:29" x14ac:dyDescent="0.25">
      <c r="A38" s="41" t="s">
        <v>154</v>
      </c>
      <c r="B38" s="40" t="s">
        <v>143</v>
      </c>
      <c r="C38" s="95">
        <v>0</v>
      </c>
      <c r="D38" s="95">
        <v>0</v>
      </c>
      <c r="E38" s="95">
        <v>0</v>
      </c>
      <c r="F38" s="95">
        <v>0</v>
      </c>
      <c r="G38" s="97">
        <v>0</v>
      </c>
      <c r="H38" s="97">
        <v>0</v>
      </c>
      <c r="I38" s="97">
        <v>0</v>
      </c>
      <c r="J38" s="97">
        <v>0</v>
      </c>
      <c r="K38" s="97">
        <v>0</v>
      </c>
      <c r="L38" s="97">
        <v>0</v>
      </c>
      <c r="M38" s="97">
        <v>0</v>
      </c>
      <c r="N38" s="97">
        <v>0</v>
      </c>
      <c r="O38" s="97">
        <v>0</v>
      </c>
      <c r="P38" s="97">
        <f t="shared" si="10"/>
        <v>0</v>
      </c>
      <c r="Q38" s="97">
        <v>0</v>
      </c>
      <c r="R38" s="97">
        <v>0</v>
      </c>
      <c r="S38" s="97">
        <v>0</v>
      </c>
      <c r="T38" s="97">
        <v>0</v>
      </c>
      <c r="U38" s="97">
        <v>0</v>
      </c>
      <c r="V38" s="97">
        <v>0</v>
      </c>
      <c r="W38" s="97">
        <v>0</v>
      </c>
      <c r="X38" s="97">
        <v>0</v>
      </c>
      <c r="Y38" s="97">
        <v>0</v>
      </c>
      <c r="Z38" s="97">
        <v>0</v>
      </c>
      <c r="AA38" s="97">
        <v>0</v>
      </c>
      <c r="AB38" s="99">
        <f t="shared" si="5"/>
        <v>0</v>
      </c>
      <c r="AC38" s="99">
        <f t="shared" si="7"/>
        <v>0</v>
      </c>
    </row>
    <row r="39" spans="1:29" ht="31.5" x14ac:dyDescent="0.25">
      <c r="A39" s="41" t="s">
        <v>153</v>
      </c>
      <c r="B39" s="25" t="s">
        <v>141</v>
      </c>
      <c r="C39" s="95">
        <v>0</v>
      </c>
      <c r="D39" s="95">
        <v>0</v>
      </c>
      <c r="E39" s="95">
        <v>0</v>
      </c>
      <c r="F39" s="95">
        <v>0</v>
      </c>
      <c r="G39" s="97">
        <v>0</v>
      </c>
      <c r="H39" s="97">
        <v>0</v>
      </c>
      <c r="I39" s="97">
        <v>0</v>
      </c>
      <c r="J39" s="97">
        <v>0</v>
      </c>
      <c r="K39" s="97">
        <v>0</v>
      </c>
      <c r="L39" s="97">
        <v>0</v>
      </c>
      <c r="M39" s="97">
        <v>0</v>
      </c>
      <c r="N39" s="97">
        <v>0</v>
      </c>
      <c r="O39" s="97">
        <v>0</v>
      </c>
      <c r="P39" s="97">
        <f t="shared" si="10"/>
        <v>0</v>
      </c>
      <c r="Q39" s="97">
        <v>0</v>
      </c>
      <c r="R39" s="97">
        <v>0</v>
      </c>
      <c r="S39" s="97">
        <v>0</v>
      </c>
      <c r="T39" s="97">
        <v>0</v>
      </c>
      <c r="U39" s="97">
        <v>0</v>
      </c>
      <c r="V39" s="97">
        <v>0</v>
      </c>
      <c r="W39" s="97">
        <v>0</v>
      </c>
      <c r="X39" s="97">
        <v>0</v>
      </c>
      <c r="Y39" s="97">
        <v>0</v>
      </c>
      <c r="Z39" s="97">
        <v>0</v>
      </c>
      <c r="AA39" s="97">
        <v>0</v>
      </c>
      <c r="AB39" s="99">
        <f t="shared" si="5"/>
        <v>0</v>
      </c>
      <c r="AC39" s="99">
        <f t="shared" si="7"/>
        <v>0</v>
      </c>
    </row>
    <row r="40" spans="1:29" ht="31.5" x14ac:dyDescent="0.25">
      <c r="A40" s="41" t="s">
        <v>152</v>
      </c>
      <c r="B40" s="25" t="s">
        <v>139</v>
      </c>
      <c r="C40" s="95">
        <v>0</v>
      </c>
      <c r="D40" s="95">
        <v>0</v>
      </c>
      <c r="E40" s="95">
        <v>0</v>
      </c>
      <c r="F40" s="95">
        <v>0</v>
      </c>
      <c r="G40" s="97">
        <v>0</v>
      </c>
      <c r="H40" s="97">
        <v>0</v>
      </c>
      <c r="I40" s="97">
        <v>0</v>
      </c>
      <c r="J40" s="97">
        <v>0</v>
      </c>
      <c r="K40" s="97">
        <v>0</v>
      </c>
      <c r="L40" s="97">
        <v>0</v>
      </c>
      <c r="M40" s="97">
        <v>0</v>
      </c>
      <c r="N40" s="97">
        <v>0</v>
      </c>
      <c r="O40" s="97">
        <v>0</v>
      </c>
      <c r="P40" s="97">
        <f t="shared" si="10"/>
        <v>0</v>
      </c>
      <c r="Q40" s="97">
        <v>0</v>
      </c>
      <c r="R40" s="97">
        <v>0</v>
      </c>
      <c r="S40" s="97">
        <v>0</v>
      </c>
      <c r="T40" s="97">
        <v>0</v>
      </c>
      <c r="U40" s="97">
        <v>0</v>
      </c>
      <c r="V40" s="97">
        <v>0</v>
      </c>
      <c r="W40" s="97">
        <v>0</v>
      </c>
      <c r="X40" s="97">
        <v>0</v>
      </c>
      <c r="Y40" s="97">
        <v>0</v>
      </c>
      <c r="Z40" s="97">
        <v>0</v>
      </c>
      <c r="AA40" s="97">
        <v>0</v>
      </c>
      <c r="AB40" s="99">
        <f t="shared" si="5"/>
        <v>0</v>
      </c>
      <c r="AC40" s="99">
        <f t="shared" si="7"/>
        <v>0</v>
      </c>
    </row>
    <row r="41" spans="1:29" x14ac:dyDescent="0.25">
      <c r="A41" s="41" t="s">
        <v>151</v>
      </c>
      <c r="B41" s="25" t="s">
        <v>137</v>
      </c>
      <c r="C41" s="95">
        <v>0</v>
      </c>
      <c r="D41" s="95">
        <v>0</v>
      </c>
      <c r="E41" s="95">
        <v>0</v>
      </c>
      <c r="F41" s="95">
        <v>0</v>
      </c>
      <c r="G41" s="97">
        <v>0</v>
      </c>
      <c r="H41" s="97">
        <v>0</v>
      </c>
      <c r="I41" s="97">
        <v>0</v>
      </c>
      <c r="J41" s="97">
        <v>0</v>
      </c>
      <c r="K41" s="97">
        <v>0</v>
      </c>
      <c r="L41" s="97">
        <v>0</v>
      </c>
      <c r="M41" s="97">
        <v>0</v>
      </c>
      <c r="N41" s="97">
        <v>0</v>
      </c>
      <c r="O41" s="97">
        <v>0</v>
      </c>
      <c r="P41" s="97">
        <f t="shared" si="10"/>
        <v>0</v>
      </c>
      <c r="Q41" s="97">
        <v>0</v>
      </c>
      <c r="R41" s="97">
        <v>0</v>
      </c>
      <c r="S41" s="97">
        <v>0</v>
      </c>
      <c r="T41" s="97">
        <v>0</v>
      </c>
      <c r="U41" s="97">
        <v>0</v>
      </c>
      <c r="V41" s="97">
        <v>0</v>
      </c>
      <c r="W41" s="97">
        <v>0</v>
      </c>
      <c r="X41" s="97">
        <v>0</v>
      </c>
      <c r="Y41" s="97">
        <v>0</v>
      </c>
      <c r="Z41" s="97">
        <v>0</v>
      </c>
      <c r="AA41" s="97">
        <v>0</v>
      </c>
      <c r="AB41" s="99">
        <f t="shared" si="5"/>
        <v>0</v>
      </c>
      <c r="AC41" s="99">
        <f t="shared" si="7"/>
        <v>0</v>
      </c>
    </row>
    <row r="42" spans="1:29" ht="18.75" x14ac:dyDescent="0.25">
      <c r="A42" s="41" t="s">
        <v>150</v>
      </c>
      <c r="B42" s="40" t="s">
        <v>533</v>
      </c>
      <c r="C42" s="95">
        <v>34</v>
      </c>
      <c r="D42" s="95">
        <v>0</v>
      </c>
      <c r="E42" s="95">
        <v>34</v>
      </c>
      <c r="F42" s="95">
        <v>34</v>
      </c>
      <c r="G42" s="97">
        <v>0</v>
      </c>
      <c r="H42" s="97">
        <v>0</v>
      </c>
      <c r="I42" s="97">
        <v>0</v>
      </c>
      <c r="J42" s="97">
        <v>0</v>
      </c>
      <c r="K42" s="97">
        <v>0</v>
      </c>
      <c r="L42" s="97">
        <v>0</v>
      </c>
      <c r="M42" s="97">
        <v>0</v>
      </c>
      <c r="N42" s="97">
        <v>0</v>
      </c>
      <c r="O42" s="97">
        <v>0</v>
      </c>
      <c r="P42" s="97">
        <f t="shared" si="10"/>
        <v>34</v>
      </c>
      <c r="Q42" s="97">
        <v>0</v>
      </c>
      <c r="R42" s="97">
        <v>0</v>
      </c>
      <c r="S42" s="97">
        <v>0</v>
      </c>
      <c r="T42" s="97">
        <v>0</v>
      </c>
      <c r="U42" s="97">
        <v>0</v>
      </c>
      <c r="V42" s="97">
        <v>0</v>
      </c>
      <c r="W42" s="97">
        <v>0</v>
      </c>
      <c r="X42" s="97">
        <v>0</v>
      </c>
      <c r="Y42" s="97">
        <v>0</v>
      </c>
      <c r="Z42" s="97">
        <v>0</v>
      </c>
      <c r="AA42" s="97">
        <v>0</v>
      </c>
      <c r="AB42" s="99">
        <f t="shared" si="5"/>
        <v>34</v>
      </c>
      <c r="AC42" s="99">
        <f t="shared" si="7"/>
        <v>0</v>
      </c>
    </row>
    <row r="43" spans="1:29" x14ac:dyDescent="0.25">
      <c r="A43" s="44" t="s">
        <v>59</v>
      </c>
      <c r="B43" s="43" t="s">
        <v>149</v>
      </c>
      <c r="C43" s="95">
        <v>0</v>
      </c>
      <c r="D43" s="95">
        <v>0</v>
      </c>
      <c r="E43" s="95">
        <v>0</v>
      </c>
      <c r="F43" s="95">
        <v>0</v>
      </c>
      <c r="G43" s="95">
        <v>0</v>
      </c>
      <c r="H43" s="95">
        <v>0</v>
      </c>
      <c r="I43" s="95">
        <v>0</v>
      </c>
      <c r="J43" s="95">
        <v>0</v>
      </c>
      <c r="K43" s="95">
        <v>0</v>
      </c>
      <c r="L43" s="95">
        <v>0</v>
      </c>
      <c r="M43" s="95">
        <v>0</v>
      </c>
      <c r="N43" s="95">
        <v>0</v>
      </c>
      <c r="O43" s="95">
        <v>0</v>
      </c>
      <c r="P43" s="95">
        <v>0</v>
      </c>
      <c r="Q43" s="95">
        <v>0</v>
      </c>
      <c r="R43" s="95">
        <v>0</v>
      </c>
      <c r="S43" s="95">
        <v>0</v>
      </c>
      <c r="T43" s="95">
        <v>0</v>
      </c>
      <c r="U43" s="95">
        <v>0</v>
      </c>
      <c r="V43" s="95">
        <v>0</v>
      </c>
      <c r="W43" s="95">
        <v>0</v>
      </c>
      <c r="X43" s="95">
        <v>0</v>
      </c>
      <c r="Y43" s="95">
        <v>0</v>
      </c>
      <c r="Z43" s="95">
        <v>0</v>
      </c>
      <c r="AA43" s="95">
        <v>0</v>
      </c>
      <c r="AB43" s="99">
        <f t="shared" si="5"/>
        <v>0</v>
      </c>
      <c r="AC43" s="99">
        <f t="shared" si="7"/>
        <v>0</v>
      </c>
    </row>
    <row r="44" spans="1:29" x14ac:dyDescent="0.25">
      <c r="A44" s="41" t="s">
        <v>148</v>
      </c>
      <c r="B44" s="25" t="s">
        <v>147</v>
      </c>
      <c r="C44" s="95">
        <v>0</v>
      </c>
      <c r="D44" s="95">
        <v>0</v>
      </c>
      <c r="E44" s="95">
        <v>0</v>
      </c>
      <c r="F44" s="95">
        <v>0</v>
      </c>
      <c r="G44" s="97">
        <v>0</v>
      </c>
      <c r="H44" s="97">
        <v>0</v>
      </c>
      <c r="I44" s="97">
        <v>0</v>
      </c>
      <c r="J44" s="97">
        <v>0</v>
      </c>
      <c r="K44" s="97">
        <v>0</v>
      </c>
      <c r="L44" s="97">
        <v>0</v>
      </c>
      <c r="M44" s="97">
        <v>0</v>
      </c>
      <c r="N44" s="97">
        <v>0</v>
      </c>
      <c r="O44" s="97">
        <v>0</v>
      </c>
      <c r="P44" s="97">
        <f t="shared" ref="P44:P50" si="11">F44</f>
        <v>0</v>
      </c>
      <c r="Q44" s="97">
        <v>0</v>
      </c>
      <c r="R44" s="97">
        <v>0</v>
      </c>
      <c r="S44" s="97">
        <v>0</v>
      </c>
      <c r="T44" s="97">
        <v>0</v>
      </c>
      <c r="U44" s="97">
        <v>0</v>
      </c>
      <c r="V44" s="97">
        <v>0</v>
      </c>
      <c r="W44" s="97">
        <v>0</v>
      </c>
      <c r="X44" s="97">
        <v>0</v>
      </c>
      <c r="Y44" s="97">
        <v>0</v>
      </c>
      <c r="Z44" s="97">
        <v>0</v>
      </c>
      <c r="AA44" s="97">
        <v>0</v>
      </c>
      <c r="AB44" s="99">
        <f t="shared" si="5"/>
        <v>0</v>
      </c>
      <c r="AC44" s="99">
        <f t="shared" si="7"/>
        <v>0</v>
      </c>
    </row>
    <row r="45" spans="1:29" x14ac:dyDescent="0.25">
      <c r="A45" s="41" t="s">
        <v>146</v>
      </c>
      <c r="B45" s="25" t="s">
        <v>145</v>
      </c>
      <c r="C45" s="95">
        <f>C37</f>
        <v>80</v>
      </c>
      <c r="D45" s="95">
        <v>0</v>
      </c>
      <c r="E45" s="95">
        <f>C45</f>
        <v>80</v>
      </c>
      <c r="F45" s="95">
        <f>E45-G45-H45</f>
        <v>80</v>
      </c>
      <c r="G45" s="97">
        <v>0</v>
      </c>
      <c r="H45" s="97">
        <v>0</v>
      </c>
      <c r="I45" s="97">
        <v>0</v>
      </c>
      <c r="J45" s="97">
        <v>0</v>
      </c>
      <c r="K45" s="97">
        <v>0</v>
      </c>
      <c r="L45" s="97">
        <v>0</v>
      </c>
      <c r="M45" s="97">
        <v>0</v>
      </c>
      <c r="N45" s="97">
        <v>0</v>
      </c>
      <c r="O45" s="97">
        <v>0</v>
      </c>
      <c r="P45" s="97">
        <f t="shared" si="11"/>
        <v>80</v>
      </c>
      <c r="Q45" s="97">
        <v>0</v>
      </c>
      <c r="R45" s="97">
        <v>0</v>
      </c>
      <c r="S45" s="97">
        <v>0</v>
      </c>
      <c r="T45" s="97">
        <v>0</v>
      </c>
      <c r="U45" s="97">
        <v>0</v>
      </c>
      <c r="V45" s="97">
        <v>0</v>
      </c>
      <c r="W45" s="97">
        <v>0</v>
      </c>
      <c r="X45" s="97">
        <v>0</v>
      </c>
      <c r="Y45" s="97">
        <v>0</v>
      </c>
      <c r="Z45" s="97">
        <v>0</v>
      </c>
      <c r="AA45" s="97">
        <v>0</v>
      </c>
      <c r="AB45" s="99">
        <f t="shared" si="5"/>
        <v>80</v>
      </c>
      <c r="AC45" s="99">
        <f t="shared" si="7"/>
        <v>0</v>
      </c>
    </row>
    <row r="46" spans="1:29" x14ac:dyDescent="0.25">
      <c r="A46" s="41" t="s">
        <v>144</v>
      </c>
      <c r="B46" s="25" t="s">
        <v>143</v>
      </c>
      <c r="C46" s="95">
        <v>0</v>
      </c>
      <c r="D46" s="95">
        <v>0</v>
      </c>
      <c r="E46" s="95">
        <v>0</v>
      </c>
      <c r="F46" s="95">
        <v>0</v>
      </c>
      <c r="G46" s="97">
        <v>0</v>
      </c>
      <c r="H46" s="97">
        <v>0</v>
      </c>
      <c r="I46" s="97">
        <v>0</v>
      </c>
      <c r="J46" s="97">
        <v>0</v>
      </c>
      <c r="K46" s="97">
        <v>0</v>
      </c>
      <c r="L46" s="97">
        <v>0</v>
      </c>
      <c r="M46" s="97">
        <v>0</v>
      </c>
      <c r="N46" s="97">
        <v>0</v>
      </c>
      <c r="O46" s="97">
        <v>0</v>
      </c>
      <c r="P46" s="97">
        <f t="shared" si="11"/>
        <v>0</v>
      </c>
      <c r="Q46" s="97">
        <v>0</v>
      </c>
      <c r="R46" s="97">
        <v>0</v>
      </c>
      <c r="S46" s="97">
        <v>0</v>
      </c>
      <c r="T46" s="97">
        <v>0</v>
      </c>
      <c r="U46" s="97">
        <v>0</v>
      </c>
      <c r="V46" s="97">
        <v>0</v>
      </c>
      <c r="W46" s="97">
        <v>0</v>
      </c>
      <c r="X46" s="97">
        <v>0</v>
      </c>
      <c r="Y46" s="97">
        <v>0</v>
      </c>
      <c r="Z46" s="97">
        <v>0</v>
      </c>
      <c r="AA46" s="97">
        <v>0</v>
      </c>
      <c r="AB46" s="99">
        <f t="shared" si="5"/>
        <v>0</v>
      </c>
      <c r="AC46" s="99">
        <f t="shared" si="7"/>
        <v>0</v>
      </c>
    </row>
    <row r="47" spans="1:29" ht="31.5" x14ac:dyDescent="0.25">
      <c r="A47" s="41" t="s">
        <v>142</v>
      </c>
      <c r="B47" s="25" t="s">
        <v>141</v>
      </c>
      <c r="C47" s="95">
        <v>0</v>
      </c>
      <c r="D47" s="95">
        <v>0</v>
      </c>
      <c r="E47" s="95">
        <v>0</v>
      </c>
      <c r="F47" s="95">
        <v>0</v>
      </c>
      <c r="G47" s="97">
        <v>0</v>
      </c>
      <c r="H47" s="97">
        <v>0</v>
      </c>
      <c r="I47" s="97">
        <v>0</v>
      </c>
      <c r="J47" s="97">
        <v>0</v>
      </c>
      <c r="K47" s="97">
        <v>0</v>
      </c>
      <c r="L47" s="97">
        <v>0</v>
      </c>
      <c r="M47" s="97">
        <v>0</v>
      </c>
      <c r="N47" s="97">
        <v>0</v>
      </c>
      <c r="O47" s="97">
        <v>0</v>
      </c>
      <c r="P47" s="97">
        <f t="shared" si="11"/>
        <v>0</v>
      </c>
      <c r="Q47" s="97">
        <v>0</v>
      </c>
      <c r="R47" s="97">
        <v>0</v>
      </c>
      <c r="S47" s="97">
        <v>0</v>
      </c>
      <c r="T47" s="97">
        <v>0</v>
      </c>
      <c r="U47" s="97">
        <v>0</v>
      </c>
      <c r="V47" s="97">
        <v>0</v>
      </c>
      <c r="W47" s="97">
        <v>0</v>
      </c>
      <c r="X47" s="97">
        <v>0</v>
      </c>
      <c r="Y47" s="97">
        <v>0</v>
      </c>
      <c r="Z47" s="97">
        <v>0</v>
      </c>
      <c r="AA47" s="97">
        <v>0</v>
      </c>
      <c r="AB47" s="99">
        <f t="shared" si="5"/>
        <v>0</v>
      </c>
      <c r="AC47" s="99">
        <f t="shared" si="7"/>
        <v>0</v>
      </c>
    </row>
    <row r="48" spans="1:29" ht="31.5" x14ac:dyDescent="0.25">
      <c r="A48" s="41" t="s">
        <v>140</v>
      </c>
      <c r="B48" s="25" t="s">
        <v>139</v>
      </c>
      <c r="C48" s="95">
        <v>0</v>
      </c>
      <c r="D48" s="95">
        <v>0</v>
      </c>
      <c r="E48" s="95">
        <v>0</v>
      </c>
      <c r="F48" s="95">
        <v>0</v>
      </c>
      <c r="G48" s="97">
        <v>0</v>
      </c>
      <c r="H48" s="97">
        <v>0</v>
      </c>
      <c r="I48" s="97">
        <v>0</v>
      </c>
      <c r="J48" s="97">
        <v>0</v>
      </c>
      <c r="K48" s="97">
        <v>0</v>
      </c>
      <c r="L48" s="97">
        <v>0</v>
      </c>
      <c r="M48" s="97">
        <v>0</v>
      </c>
      <c r="N48" s="97">
        <v>0</v>
      </c>
      <c r="O48" s="97">
        <v>0</v>
      </c>
      <c r="P48" s="97">
        <f t="shared" si="11"/>
        <v>0</v>
      </c>
      <c r="Q48" s="97">
        <v>0</v>
      </c>
      <c r="R48" s="97">
        <v>0</v>
      </c>
      <c r="S48" s="97">
        <v>0</v>
      </c>
      <c r="T48" s="97">
        <v>0</v>
      </c>
      <c r="U48" s="97">
        <v>0</v>
      </c>
      <c r="V48" s="97">
        <v>0</v>
      </c>
      <c r="W48" s="97">
        <v>0</v>
      </c>
      <c r="X48" s="97">
        <v>0</v>
      </c>
      <c r="Y48" s="97">
        <v>0</v>
      </c>
      <c r="Z48" s="97">
        <v>0</v>
      </c>
      <c r="AA48" s="97">
        <v>0</v>
      </c>
      <c r="AB48" s="99">
        <f t="shared" si="5"/>
        <v>0</v>
      </c>
      <c r="AC48" s="99">
        <f t="shared" si="7"/>
        <v>0</v>
      </c>
    </row>
    <row r="49" spans="1:29" x14ac:dyDescent="0.25">
      <c r="A49" s="41" t="s">
        <v>138</v>
      </c>
      <c r="B49" s="25" t="s">
        <v>137</v>
      </c>
      <c r="C49" s="95">
        <v>0</v>
      </c>
      <c r="D49" s="95">
        <v>0</v>
      </c>
      <c r="E49" s="95">
        <v>0</v>
      </c>
      <c r="F49" s="95">
        <v>0</v>
      </c>
      <c r="G49" s="97">
        <v>0</v>
      </c>
      <c r="H49" s="97">
        <v>0</v>
      </c>
      <c r="I49" s="97">
        <v>0</v>
      </c>
      <c r="J49" s="97">
        <v>0</v>
      </c>
      <c r="K49" s="97">
        <v>0</v>
      </c>
      <c r="L49" s="97">
        <v>0</v>
      </c>
      <c r="M49" s="97">
        <v>0</v>
      </c>
      <c r="N49" s="97">
        <v>0</v>
      </c>
      <c r="O49" s="97">
        <v>0</v>
      </c>
      <c r="P49" s="97">
        <f t="shared" si="11"/>
        <v>0</v>
      </c>
      <c r="Q49" s="97">
        <v>0</v>
      </c>
      <c r="R49" s="97">
        <v>0</v>
      </c>
      <c r="S49" s="97">
        <v>0</v>
      </c>
      <c r="T49" s="97">
        <v>0</v>
      </c>
      <c r="U49" s="97">
        <v>0</v>
      </c>
      <c r="V49" s="97">
        <v>0</v>
      </c>
      <c r="W49" s="97">
        <v>0</v>
      </c>
      <c r="X49" s="97">
        <v>0</v>
      </c>
      <c r="Y49" s="97">
        <v>0</v>
      </c>
      <c r="Z49" s="97">
        <v>0</v>
      </c>
      <c r="AA49" s="97">
        <v>0</v>
      </c>
      <c r="AB49" s="99">
        <f t="shared" si="5"/>
        <v>0</v>
      </c>
      <c r="AC49" s="99">
        <f t="shared" si="7"/>
        <v>0</v>
      </c>
    </row>
    <row r="50" spans="1:29" ht="18.75" x14ac:dyDescent="0.25">
      <c r="A50" s="41" t="s">
        <v>136</v>
      </c>
      <c r="B50" s="40" t="s">
        <v>533</v>
      </c>
      <c r="C50" s="95">
        <v>34</v>
      </c>
      <c r="D50" s="95">
        <v>0</v>
      </c>
      <c r="E50" s="95">
        <v>34</v>
      </c>
      <c r="F50" s="95">
        <v>34</v>
      </c>
      <c r="G50" s="97">
        <v>0</v>
      </c>
      <c r="H50" s="97">
        <v>0</v>
      </c>
      <c r="I50" s="97">
        <v>0</v>
      </c>
      <c r="J50" s="97">
        <v>0</v>
      </c>
      <c r="K50" s="97">
        <v>0</v>
      </c>
      <c r="L50" s="97">
        <v>0</v>
      </c>
      <c r="M50" s="97">
        <v>0</v>
      </c>
      <c r="N50" s="97">
        <v>0</v>
      </c>
      <c r="O50" s="97">
        <v>0</v>
      </c>
      <c r="P50" s="97">
        <f t="shared" si="11"/>
        <v>34</v>
      </c>
      <c r="Q50" s="97">
        <v>0</v>
      </c>
      <c r="R50" s="97">
        <v>0</v>
      </c>
      <c r="S50" s="97">
        <v>0</v>
      </c>
      <c r="T50" s="97">
        <v>0</v>
      </c>
      <c r="U50" s="97">
        <v>0</v>
      </c>
      <c r="V50" s="97">
        <v>0</v>
      </c>
      <c r="W50" s="97">
        <v>0</v>
      </c>
      <c r="X50" s="97">
        <v>0</v>
      </c>
      <c r="Y50" s="97">
        <v>0</v>
      </c>
      <c r="Z50" s="97">
        <v>0</v>
      </c>
      <c r="AA50" s="97">
        <v>0</v>
      </c>
      <c r="AB50" s="99">
        <f t="shared" si="5"/>
        <v>34</v>
      </c>
      <c r="AC50" s="99">
        <f t="shared" si="7"/>
        <v>0</v>
      </c>
    </row>
    <row r="51" spans="1:29" ht="35.25" customHeight="1" x14ac:dyDescent="0.25">
      <c r="A51" s="44" t="s">
        <v>57</v>
      </c>
      <c r="B51" s="43" t="s">
        <v>135</v>
      </c>
      <c r="C51" s="95">
        <v>0</v>
      </c>
      <c r="D51" s="95">
        <v>0</v>
      </c>
      <c r="E51" s="95">
        <v>0</v>
      </c>
      <c r="F51" s="95">
        <v>0</v>
      </c>
      <c r="G51" s="95">
        <v>0</v>
      </c>
      <c r="H51" s="95">
        <v>0</v>
      </c>
      <c r="I51" s="95">
        <v>0</v>
      </c>
      <c r="J51" s="95">
        <v>0</v>
      </c>
      <c r="K51" s="95">
        <v>0</v>
      </c>
      <c r="L51" s="95">
        <v>0</v>
      </c>
      <c r="M51" s="95">
        <v>0</v>
      </c>
      <c r="N51" s="95">
        <v>0</v>
      </c>
      <c r="O51" s="95">
        <v>0</v>
      </c>
      <c r="P51" s="95">
        <v>0</v>
      </c>
      <c r="Q51" s="95">
        <v>0</v>
      </c>
      <c r="R51" s="95">
        <v>0</v>
      </c>
      <c r="S51" s="95">
        <v>0</v>
      </c>
      <c r="T51" s="95">
        <v>0</v>
      </c>
      <c r="U51" s="95">
        <v>0</v>
      </c>
      <c r="V51" s="95">
        <v>0</v>
      </c>
      <c r="W51" s="95">
        <v>0</v>
      </c>
      <c r="X51" s="95">
        <v>0</v>
      </c>
      <c r="Y51" s="95">
        <v>0</v>
      </c>
      <c r="Z51" s="95">
        <v>0</v>
      </c>
      <c r="AA51" s="95">
        <v>0</v>
      </c>
      <c r="AB51" s="99">
        <f t="shared" si="5"/>
        <v>0</v>
      </c>
      <c r="AC51" s="99">
        <f t="shared" si="7"/>
        <v>0</v>
      </c>
    </row>
    <row r="52" spans="1:29" x14ac:dyDescent="0.25">
      <c r="A52" s="41" t="s">
        <v>134</v>
      </c>
      <c r="B52" s="25" t="s">
        <v>133</v>
      </c>
      <c r="C52" s="95">
        <f>C30</f>
        <v>249.60219762390051</v>
      </c>
      <c r="D52" s="95">
        <v>0</v>
      </c>
      <c r="E52" s="95">
        <f>C52</f>
        <v>249.60219762390051</v>
      </c>
      <c r="F52" s="95">
        <f>E52-G52-H52</f>
        <v>249.60219762390051</v>
      </c>
      <c r="G52" s="97">
        <v>0</v>
      </c>
      <c r="H52" s="97">
        <v>0</v>
      </c>
      <c r="I52" s="97">
        <v>0</v>
      </c>
      <c r="J52" s="97">
        <v>0</v>
      </c>
      <c r="K52" s="97">
        <v>0</v>
      </c>
      <c r="L52" s="97">
        <v>0</v>
      </c>
      <c r="M52" s="97">
        <v>0</v>
      </c>
      <c r="N52" s="97">
        <v>0</v>
      </c>
      <c r="O52" s="97">
        <v>0</v>
      </c>
      <c r="P52" s="97">
        <f t="shared" ref="P52:P57" si="12">F52</f>
        <v>249.60219762390051</v>
      </c>
      <c r="Q52" s="97">
        <v>0</v>
      </c>
      <c r="R52" s="97">
        <v>0</v>
      </c>
      <c r="S52" s="97">
        <v>0</v>
      </c>
      <c r="T52" s="97">
        <v>0</v>
      </c>
      <c r="U52" s="97">
        <v>0</v>
      </c>
      <c r="V52" s="97">
        <v>0</v>
      </c>
      <c r="W52" s="97">
        <v>0</v>
      </c>
      <c r="X52" s="97">
        <v>0</v>
      </c>
      <c r="Y52" s="97">
        <v>0</v>
      </c>
      <c r="Z52" s="97">
        <v>0</v>
      </c>
      <c r="AA52" s="97">
        <v>0</v>
      </c>
      <c r="AB52" s="99">
        <f t="shared" si="5"/>
        <v>249.60219762390051</v>
      </c>
      <c r="AC52" s="99">
        <f t="shared" si="7"/>
        <v>0</v>
      </c>
    </row>
    <row r="53" spans="1:29" x14ac:dyDescent="0.25">
      <c r="A53" s="41" t="s">
        <v>132</v>
      </c>
      <c r="B53" s="25" t="s">
        <v>126</v>
      </c>
      <c r="C53" s="95">
        <v>0</v>
      </c>
      <c r="D53" s="95">
        <v>0</v>
      </c>
      <c r="E53" s="95">
        <f>C53</f>
        <v>0</v>
      </c>
      <c r="F53" s="95">
        <f>E53-G53-H53</f>
        <v>0</v>
      </c>
      <c r="G53" s="97">
        <v>0</v>
      </c>
      <c r="H53" s="97">
        <v>0</v>
      </c>
      <c r="I53" s="97">
        <v>0</v>
      </c>
      <c r="J53" s="97">
        <v>0</v>
      </c>
      <c r="K53" s="97">
        <v>0</v>
      </c>
      <c r="L53" s="97">
        <v>0</v>
      </c>
      <c r="M53" s="97">
        <v>0</v>
      </c>
      <c r="N53" s="97">
        <v>0</v>
      </c>
      <c r="O53" s="97">
        <v>0</v>
      </c>
      <c r="P53" s="97">
        <f t="shared" si="12"/>
        <v>0</v>
      </c>
      <c r="Q53" s="97">
        <v>0</v>
      </c>
      <c r="R53" s="97">
        <v>0</v>
      </c>
      <c r="S53" s="97">
        <v>0</v>
      </c>
      <c r="T53" s="97">
        <v>0</v>
      </c>
      <c r="U53" s="97">
        <v>0</v>
      </c>
      <c r="V53" s="97">
        <v>0</v>
      </c>
      <c r="W53" s="97">
        <v>0</v>
      </c>
      <c r="X53" s="97">
        <v>0</v>
      </c>
      <c r="Y53" s="97">
        <v>0</v>
      </c>
      <c r="Z53" s="97">
        <v>0</v>
      </c>
      <c r="AA53" s="97">
        <v>0</v>
      </c>
      <c r="AB53" s="99">
        <f t="shared" si="5"/>
        <v>0</v>
      </c>
      <c r="AC53" s="99">
        <f t="shared" si="7"/>
        <v>0</v>
      </c>
    </row>
    <row r="54" spans="1:29" x14ac:dyDescent="0.25">
      <c r="A54" s="41" t="s">
        <v>131</v>
      </c>
      <c r="B54" s="40" t="s">
        <v>125</v>
      </c>
      <c r="C54" s="95">
        <f>C45</f>
        <v>80</v>
      </c>
      <c r="D54" s="95">
        <v>0</v>
      </c>
      <c r="E54" s="95">
        <f>C54</f>
        <v>80</v>
      </c>
      <c r="F54" s="95">
        <f>E54-G54-H54</f>
        <v>80</v>
      </c>
      <c r="G54" s="97">
        <v>0</v>
      </c>
      <c r="H54" s="97">
        <v>0</v>
      </c>
      <c r="I54" s="97">
        <v>0</v>
      </c>
      <c r="J54" s="97">
        <v>0</v>
      </c>
      <c r="K54" s="97">
        <v>0</v>
      </c>
      <c r="L54" s="97">
        <v>0</v>
      </c>
      <c r="M54" s="97">
        <v>0</v>
      </c>
      <c r="N54" s="97">
        <v>0</v>
      </c>
      <c r="O54" s="97">
        <v>0</v>
      </c>
      <c r="P54" s="97">
        <f t="shared" si="12"/>
        <v>80</v>
      </c>
      <c r="Q54" s="97">
        <v>0</v>
      </c>
      <c r="R54" s="97">
        <v>0</v>
      </c>
      <c r="S54" s="97">
        <v>0</v>
      </c>
      <c r="T54" s="97">
        <v>0</v>
      </c>
      <c r="U54" s="97">
        <v>0</v>
      </c>
      <c r="V54" s="97">
        <v>0</v>
      </c>
      <c r="W54" s="97">
        <v>0</v>
      </c>
      <c r="X54" s="97">
        <v>0</v>
      </c>
      <c r="Y54" s="97">
        <v>0</v>
      </c>
      <c r="Z54" s="97">
        <v>0</v>
      </c>
      <c r="AA54" s="97">
        <v>0</v>
      </c>
      <c r="AB54" s="99">
        <f t="shared" si="5"/>
        <v>80</v>
      </c>
      <c r="AC54" s="99">
        <f t="shared" si="7"/>
        <v>0</v>
      </c>
    </row>
    <row r="55" spans="1:29" x14ac:dyDescent="0.25">
      <c r="A55" s="41" t="s">
        <v>130</v>
      </c>
      <c r="B55" s="40" t="s">
        <v>124</v>
      </c>
      <c r="C55" s="95">
        <v>0</v>
      </c>
      <c r="D55" s="95">
        <v>0</v>
      </c>
      <c r="E55" s="95">
        <v>0</v>
      </c>
      <c r="F55" s="95">
        <v>0</v>
      </c>
      <c r="G55" s="97">
        <v>0</v>
      </c>
      <c r="H55" s="97">
        <v>0</v>
      </c>
      <c r="I55" s="97">
        <v>0</v>
      </c>
      <c r="J55" s="97">
        <v>0</v>
      </c>
      <c r="K55" s="97">
        <v>0</v>
      </c>
      <c r="L55" s="97">
        <v>0</v>
      </c>
      <c r="M55" s="97">
        <v>0</v>
      </c>
      <c r="N55" s="97">
        <v>0</v>
      </c>
      <c r="O55" s="97">
        <v>0</v>
      </c>
      <c r="P55" s="97">
        <f t="shared" si="12"/>
        <v>0</v>
      </c>
      <c r="Q55" s="97">
        <v>0</v>
      </c>
      <c r="R55" s="97">
        <v>0</v>
      </c>
      <c r="S55" s="97">
        <v>0</v>
      </c>
      <c r="T55" s="97">
        <v>0</v>
      </c>
      <c r="U55" s="97">
        <v>0</v>
      </c>
      <c r="V55" s="97">
        <v>0</v>
      </c>
      <c r="W55" s="97">
        <v>0</v>
      </c>
      <c r="X55" s="97">
        <v>0</v>
      </c>
      <c r="Y55" s="97">
        <v>0</v>
      </c>
      <c r="Z55" s="97">
        <v>0</v>
      </c>
      <c r="AA55" s="97">
        <v>0</v>
      </c>
      <c r="AB55" s="99">
        <f t="shared" si="5"/>
        <v>0</v>
      </c>
      <c r="AC55" s="99">
        <f t="shared" si="7"/>
        <v>0</v>
      </c>
    </row>
    <row r="56" spans="1:29" x14ac:dyDescent="0.25">
      <c r="A56" s="41" t="s">
        <v>129</v>
      </c>
      <c r="B56" s="40" t="s">
        <v>123</v>
      </c>
      <c r="C56" s="95">
        <v>0</v>
      </c>
      <c r="D56" s="95">
        <v>0</v>
      </c>
      <c r="E56" s="95">
        <v>0</v>
      </c>
      <c r="F56" s="95">
        <v>0</v>
      </c>
      <c r="G56" s="97">
        <v>0</v>
      </c>
      <c r="H56" s="97">
        <v>0</v>
      </c>
      <c r="I56" s="97">
        <v>0</v>
      </c>
      <c r="J56" s="97">
        <v>0</v>
      </c>
      <c r="K56" s="97">
        <v>0</v>
      </c>
      <c r="L56" s="97">
        <v>0</v>
      </c>
      <c r="M56" s="97">
        <v>0</v>
      </c>
      <c r="N56" s="97">
        <v>0</v>
      </c>
      <c r="O56" s="97">
        <v>0</v>
      </c>
      <c r="P56" s="97">
        <f t="shared" si="12"/>
        <v>0</v>
      </c>
      <c r="Q56" s="97">
        <v>0</v>
      </c>
      <c r="R56" s="97">
        <v>0</v>
      </c>
      <c r="S56" s="97">
        <v>0</v>
      </c>
      <c r="T56" s="97">
        <v>0</v>
      </c>
      <c r="U56" s="97">
        <v>0</v>
      </c>
      <c r="V56" s="97">
        <v>0</v>
      </c>
      <c r="W56" s="97">
        <v>0</v>
      </c>
      <c r="X56" s="97">
        <v>0</v>
      </c>
      <c r="Y56" s="97">
        <v>0</v>
      </c>
      <c r="Z56" s="97">
        <v>0</v>
      </c>
      <c r="AA56" s="97">
        <v>0</v>
      </c>
      <c r="AB56" s="99">
        <f t="shared" si="5"/>
        <v>0</v>
      </c>
      <c r="AC56" s="99">
        <f t="shared" si="7"/>
        <v>0</v>
      </c>
    </row>
    <row r="57" spans="1:29" ht="18.75" x14ac:dyDescent="0.25">
      <c r="A57" s="41" t="s">
        <v>128</v>
      </c>
      <c r="B57" s="40" t="s">
        <v>533</v>
      </c>
      <c r="C57" s="95">
        <v>34</v>
      </c>
      <c r="D57" s="95">
        <v>0</v>
      </c>
      <c r="E57" s="95">
        <v>34</v>
      </c>
      <c r="F57" s="95">
        <v>34</v>
      </c>
      <c r="G57" s="97">
        <v>0</v>
      </c>
      <c r="H57" s="97">
        <v>0</v>
      </c>
      <c r="I57" s="97">
        <v>0</v>
      </c>
      <c r="J57" s="97">
        <v>0</v>
      </c>
      <c r="K57" s="97">
        <v>0</v>
      </c>
      <c r="L57" s="97">
        <v>0</v>
      </c>
      <c r="M57" s="97">
        <v>0</v>
      </c>
      <c r="N57" s="97">
        <v>0</v>
      </c>
      <c r="O57" s="97">
        <v>0</v>
      </c>
      <c r="P57" s="97">
        <f t="shared" si="12"/>
        <v>34</v>
      </c>
      <c r="Q57" s="97">
        <v>0</v>
      </c>
      <c r="R57" s="97">
        <v>0</v>
      </c>
      <c r="S57" s="97">
        <v>0</v>
      </c>
      <c r="T57" s="97">
        <v>0</v>
      </c>
      <c r="U57" s="97">
        <v>0</v>
      </c>
      <c r="V57" s="97">
        <v>0</v>
      </c>
      <c r="W57" s="97">
        <v>0</v>
      </c>
      <c r="X57" s="97">
        <v>0</v>
      </c>
      <c r="Y57" s="97">
        <v>0</v>
      </c>
      <c r="Z57" s="97">
        <v>0</v>
      </c>
      <c r="AA57" s="97">
        <v>0</v>
      </c>
      <c r="AB57" s="99">
        <f t="shared" si="5"/>
        <v>34</v>
      </c>
      <c r="AC57" s="99">
        <f t="shared" si="7"/>
        <v>0</v>
      </c>
    </row>
    <row r="58" spans="1:29" ht="36.75" customHeight="1" x14ac:dyDescent="0.25">
      <c r="A58" s="44" t="s">
        <v>56</v>
      </c>
      <c r="B58" s="53" t="s">
        <v>207</v>
      </c>
      <c r="C58" s="95">
        <v>0</v>
      </c>
      <c r="D58" s="95">
        <v>0</v>
      </c>
      <c r="E58" s="95">
        <v>0</v>
      </c>
      <c r="F58" s="95">
        <v>0</v>
      </c>
      <c r="G58" s="95">
        <v>0</v>
      </c>
      <c r="H58" s="95">
        <v>0</v>
      </c>
      <c r="I58" s="95">
        <v>0</v>
      </c>
      <c r="J58" s="95">
        <v>0</v>
      </c>
      <c r="K58" s="95">
        <v>0</v>
      </c>
      <c r="L58" s="95">
        <v>0</v>
      </c>
      <c r="M58" s="95">
        <v>0</v>
      </c>
      <c r="N58" s="95">
        <v>0</v>
      </c>
      <c r="O58" s="95">
        <v>0</v>
      </c>
      <c r="P58" s="95">
        <v>0</v>
      </c>
      <c r="Q58" s="95">
        <v>0</v>
      </c>
      <c r="R58" s="95">
        <v>0</v>
      </c>
      <c r="S58" s="95">
        <v>0</v>
      </c>
      <c r="T58" s="95">
        <v>0</v>
      </c>
      <c r="U58" s="95">
        <v>0</v>
      </c>
      <c r="V58" s="95">
        <v>0</v>
      </c>
      <c r="W58" s="95">
        <v>0</v>
      </c>
      <c r="X58" s="95">
        <v>0</v>
      </c>
      <c r="Y58" s="95">
        <v>0</v>
      </c>
      <c r="Z58" s="95">
        <v>0</v>
      </c>
      <c r="AA58" s="95">
        <v>0</v>
      </c>
      <c r="AB58" s="99">
        <f t="shared" si="5"/>
        <v>0</v>
      </c>
      <c r="AC58" s="99">
        <f t="shared" si="7"/>
        <v>0</v>
      </c>
    </row>
    <row r="59" spans="1:29" x14ac:dyDescent="0.25">
      <c r="A59" s="44" t="s">
        <v>54</v>
      </c>
      <c r="B59" s="43" t="s">
        <v>127</v>
      </c>
      <c r="C59" s="95">
        <v>0</v>
      </c>
      <c r="D59" s="95">
        <v>0</v>
      </c>
      <c r="E59" s="95">
        <v>0</v>
      </c>
      <c r="F59" s="95">
        <v>0</v>
      </c>
      <c r="G59" s="95">
        <v>0</v>
      </c>
      <c r="H59" s="95">
        <v>0</v>
      </c>
      <c r="I59" s="95">
        <v>0</v>
      </c>
      <c r="J59" s="95">
        <v>0</v>
      </c>
      <c r="K59" s="95">
        <v>0</v>
      </c>
      <c r="L59" s="95">
        <v>0</v>
      </c>
      <c r="M59" s="95">
        <v>0</v>
      </c>
      <c r="N59" s="95">
        <v>0</v>
      </c>
      <c r="O59" s="95">
        <v>0</v>
      </c>
      <c r="P59" s="95">
        <v>0</v>
      </c>
      <c r="Q59" s="95">
        <v>0</v>
      </c>
      <c r="R59" s="95">
        <v>0</v>
      </c>
      <c r="S59" s="95">
        <v>0</v>
      </c>
      <c r="T59" s="95">
        <v>0</v>
      </c>
      <c r="U59" s="95">
        <v>0</v>
      </c>
      <c r="V59" s="95">
        <v>0</v>
      </c>
      <c r="W59" s="95">
        <v>0</v>
      </c>
      <c r="X59" s="95">
        <v>0</v>
      </c>
      <c r="Y59" s="95">
        <v>0</v>
      </c>
      <c r="Z59" s="95">
        <v>0</v>
      </c>
      <c r="AA59" s="95">
        <v>0</v>
      </c>
      <c r="AB59" s="99">
        <f t="shared" si="5"/>
        <v>0</v>
      </c>
      <c r="AC59" s="99">
        <f t="shared" si="7"/>
        <v>0</v>
      </c>
    </row>
    <row r="60" spans="1:29" x14ac:dyDescent="0.25">
      <c r="A60" s="41" t="s">
        <v>201</v>
      </c>
      <c r="B60" s="42" t="s">
        <v>147</v>
      </c>
      <c r="C60" s="95">
        <v>0</v>
      </c>
      <c r="D60" s="95">
        <v>0</v>
      </c>
      <c r="E60" s="95">
        <v>0</v>
      </c>
      <c r="F60" s="95">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9">
        <f t="shared" si="5"/>
        <v>0</v>
      </c>
      <c r="AC60" s="99">
        <f t="shared" si="7"/>
        <v>0</v>
      </c>
    </row>
    <row r="61" spans="1:29" x14ac:dyDescent="0.25">
      <c r="A61" s="41" t="s">
        <v>202</v>
      </c>
      <c r="B61" s="42" t="s">
        <v>145</v>
      </c>
      <c r="C61" s="95">
        <v>0</v>
      </c>
      <c r="D61" s="95">
        <v>0</v>
      </c>
      <c r="E61" s="95">
        <v>0</v>
      </c>
      <c r="F61" s="95">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9">
        <f t="shared" si="5"/>
        <v>0</v>
      </c>
      <c r="AC61" s="99">
        <f t="shared" si="7"/>
        <v>0</v>
      </c>
    </row>
    <row r="62" spans="1:29" x14ac:dyDescent="0.25">
      <c r="A62" s="41" t="s">
        <v>203</v>
      </c>
      <c r="B62" s="42" t="s">
        <v>143</v>
      </c>
      <c r="C62" s="95">
        <v>0</v>
      </c>
      <c r="D62" s="95">
        <v>0</v>
      </c>
      <c r="E62" s="95">
        <v>0</v>
      </c>
      <c r="F62" s="95">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9">
        <f t="shared" si="5"/>
        <v>0</v>
      </c>
      <c r="AC62" s="99">
        <f t="shared" si="7"/>
        <v>0</v>
      </c>
    </row>
    <row r="63" spans="1:29" x14ac:dyDescent="0.25">
      <c r="A63" s="41" t="s">
        <v>204</v>
      </c>
      <c r="B63" s="42" t="s">
        <v>206</v>
      </c>
      <c r="C63" s="95">
        <v>0</v>
      </c>
      <c r="D63" s="95">
        <v>0</v>
      </c>
      <c r="E63" s="95">
        <v>0</v>
      </c>
      <c r="F63" s="95">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9">
        <f t="shared" si="5"/>
        <v>0</v>
      </c>
      <c r="AC63" s="99">
        <f t="shared" si="7"/>
        <v>0</v>
      </c>
    </row>
    <row r="64" spans="1:29" ht="18.75" x14ac:dyDescent="0.25">
      <c r="A64" s="41" t="s">
        <v>205</v>
      </c>
      <c r="B64" s="40" t="s">
        <v>122</v>
      </c>
      <c r="C64" s="95">
        <v>0</v>
      </c>
      <c r="D64" s="95">
        <v>0</v>
      </c>
      <c r="E64" s="95">
        <v>0</v>
      </c>
      <c r="F64" s="95">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9">
        <f t="shared" si="5"/>
        <v>0</v>
      </c>
      <c r="AC64" s="99">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14"/>
      <c r="C66" s="414"/>
      <c r="D66" s="414"/>
      <c r="E66" s="414"/>
      <c r="F66" s="414"/>
      <c r="G66" s="414"/>
      <c r="H66" s="414"/>
      <c r="I66" s="414"/>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14"/>
      <c r="C68" s="414"/>
      <c r="D68" s="414"/>
      <c r="E68" s="414"/>
      <c r="F68" s="414"/>
      <c r="G68" s="414"/>
      <c r="H68" s="414"/>
      <c r="I68" s="414"/>
      <c r="J68" s="35"/>
      <c r="K68" s="35"/>
    </row>
    <row r="70" spans="1:28" ht="36.75" customHeight="1" x14ac:dyDescent="0.25">
      <c r="B70" s="414"/>
      <c r="C70" s="414"/>
      <c r="D70" s="414"/>
      <c r="E70" s="414"/>
      <c r="F70" s="414"/>
      <c r="G70" s="414"/>
      <c r="H70" s="414"/>
      <c r="I70" s="414"/>
      <c r="J70" s="35"/>
      <c r="K70" s="35"/>
    </row>
    <row r="71" spans="1:28" x14ac:dyDescent="0.25">
      <c r="N71" s="36"/>
      <c r="V71" s="36"/>
    </row>
    <row r="72" spans="1:28" ht="51" customHeight="1" x14ac:dyDescent="0.25">
      <c r="B72" s="414"/>
      <c r="C72" s="414"/>
      <c r="D72" s="414"/>
      <c r="E72" s="414"/>
      <c r="F72" s="414"/>
      <c r="G72" s="414"/>
      <c r="H72" s="414"/>
      <c r="I72" s="414"/>
      <c r="J72" s="35"/>
      <c r="K72" s="35"/>
      <c r="N72" s="36"/>
      <c r="V72" s="36"/>
    </row>
    <row r="73" spans="1:28" ht="32.25" customHeight="1" x14ac:dyDescent="0.25">
      <c r="B73" s="414"/>
      <c r="C73" s="414"/>
      <c r="D73" s="414"/>
      <c r="E73" s="414"/>
      <c r="F73" s="414"/>
      <c r="G73" s="414"/>
      <c r="H73" s="414"/>
      <c r="I73" s="414"/>
      <c r="J73" s="35"/>
      <c r="K73" s="35"/>
    </row>
    <row r="74" spans="1:28" ht="51.75" customHeight="1" x14ac:dyDescent="0.25">
      <c r="B74" s="414"/>
      <c r="C74" s="414"/>
      <c r="D74" s="414"/>
      <c r="E74" s="414"/>
      <c r="F74" s="414"/>
      <c r="G74" s="414"/>
      <c r="H74" s="414"/>
      <c r="I74" s="414"/>
      <c r="J74" s="35"/>
      <c r="K74" s="35"/>
    </row>
    <row r="75" spans="1:28" ht="21.75" customHeight="1" x14ac:dyDescent="0.25">
      <c r="B75" s="412"/>
      <c r="C75" s="412"/>
      <c r="D75" s="412"/>
      <c r="E75" s="412"/>
      <c r="F75" s="412"/>
      <c r="G75" s="412"/>
      <c r="H75" s="412"/>
      <c r="I75" s="412"/>
      <c r="J75" s="34"/>
      <c r="K75" s="34"/>
    </row>
    <row r="76" spans="1:28" ht="23.25" customHeight="1" x14ac:dyDescent="0.25"/>
    <row r="77" spans="1:28" ht="18.75" customHeight="1" x14ac:dyDescent="0.25">
      <c r="B77" s="413"/>
      <c r="C77" s="413"/>
      <c r="D77" s="413"/>
      <c r="E77" s="413"/>
      <c r="F77" s="413"/>
      <c r="G77" s="413"/>
      <c r="H77" s="413"/>
      <c r="I77" s="413"/>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6"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AAF3D-6395-40C2-BCA2-9E5E5066E0AE}">
  <dimension ref="A1:BS182"/>
  <sheetViews>
    <sheetView topLeftCell="A7" workbookViewId="0">
      <selection activeCell="M32" sqref="M32"/>
    </sheetView>
  </sheetViews>
  <sheetFormatPr defaultRowHeight="15" x14ac:dyDescent="0.25"/>
  <cols>
    <col min="1" max="1" width="35.42578125" customWidth="1"/>
    <col min="2" max="2" width="16.5703125" customWidth="1"/>
    <col min="3" max="5" width="17.140625" customWidth="1"/>
    <col min="6" max="13" width="13.5703125" customWidth="1"/>
    <col min="14" max="19" width="15.7109375" customWidth="1"/>
    <col min="20" max="33" width="15.7109375" hidden="1" customWidth="1"/>
    <col min="34" max="34" width="14.7109375" customWidth="1"/>
  </cols>
  <sheetData>
    <row r="1" spans="1:45" s="252" customFormat="1" ht="12.75" x14ac:dyDescent="0.2">
      <c r="A1" s="249"/>
      <c r="B1" s="250"/>
      <c r="C1" s="250"/>
      <c r="D1" s="250"/>
      <c r="E1" s="250"/>
      <c r="F1" s="250"/>
      <c r="G1" s="250"/>
      <c r="H1" s="250"/>
      <c r="I1" s="250"/>
      <c r="J1" s="250"/>
      <c r="K1" s="251"/>
      <c r="L1" s="250"/>
      <c r="M1" s="250"/>
      <c r="N1" s="250"/>
      <c r="O1" s="250"/>
      <c r="P1" s="251" t="s">
        <v>66</v>
      </c>
      <c r="Q1" s="250"/>
      <c r="R1" s="250"/>
      <c r="S1" s="250"/>
      <c r="T1" s="250"/>
      <c r="U1" s="250"/>
      <c r="V1" s="250"/>
      <c r="W1" s="250"/>
      <c r="X1" s="250"/>
      <c r="Y1" s="250"/>
      <c r="Z1" s="250"/>
      <c r="AA1" s="250"/>
      <c r="AB1" s="250"/>
      <c r="AC1" s="250"/>
      <c r="AD1" s="250"/>
      <c r="AE1" s="250"/>
      <c r="AF1" s="250"/>
      <c r="AG1" s="250"/>
      <c r="AH1" s="250"/>
      <c r="AI1" s="250"/>
      <c r="AJ1" s="250"/>
      <c r="AK1" s="250"/>
      <c r="AL1" s="250"/>
      <c r="AM1" s="250"/>
      <c r="AN1" s="250"/>
      <c r="AP1" s="253"/>
      <c r="AQ1" s="253"/>
      <c r="AR1" s="254"/>
      <c r="AS1" s="254"/>
    </row>
    <row r="2" spans="1:45" s="252" customFormat="1" ht="12.75" x14ac:dyDescent="0.2">
      <c r="A2" s="249"/>
      <c r="B2" s="250"/>
      <c r="C2" s="250"/>
      <c r="D2" s="250"/>
      <c r="E2" s="250"/>
      <c r="F2" s="250"/>
      <c r="G2" s="250"/>
      <c r="H2" s="250"/>
      <c r="I2" s="250"/>
      <c r="J2" s="250"/>
      <c r="K2" s="255"/>
      <c r="L2" s="250"/>
      <c r="M2" s="250"/>
      <c r="N2" s="250"/>
      <c r="O2" s="250"/>
      <c r="P2" s="255" t="s">
        <v>8</v>
      </c>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P2" s="253"/>
      <c r="AQ2" s="253"/>
      <c r="AR2" s="254"/>
      <c r="AS2" s="254"/>
    </row>
    <row r="3" spans="1:45" s="252" customFormat="1" ht="12.75" x14ac:dyDescent="0.2">
      <c r="A3" s="256"/>
      <c r="B3" s="250"/>
      <c r="C3" s="250"/>
      <c r="D3" s="250"/>
      <c r="E3" s="250"/>
      <c r="F3" s="250"/>
      <c r="G3" s="250"/>
      <c r="H3" s="250"/>
      <c r="I3" s="250"/>
      <c r="J3" s="250"/>
      <c r="K3" s="255"/>
      <c r="L3" s="250"/>
      <c r="M3" s="250"/>
      <c r="N3" s="250"/>
      <c r="O3" s="250"/>
      <c r="P3" s="255" t="s">
        <v>443</v>
      </c>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P3" s="253"/>
      <c r="AQ3" s="253"/>
      <c r="AR3" s="254"/>
      <c r="AS3" s="254"/>
    </row>
    <row r="4" spans="1:45" s="252" customFormat="1" ht="12.75" x14ac:dyDescent="0.2">
      <c r="A4" s="257"/>
      <c r="B4" s="249"/>
      <c r="C4" s="249"/>
      <c r="D4" s="249"/>
      <c r="E4" s="249"/>
      <c r="F4" s="249"/>
      <c r="G4" s="249"/>
      <c r="H4" s="249"/>
      <c r="I4" s="249"/>
      <c r="J4" s="249"/>
      <c r="K4" s="255"/>
      <c r="L4" s="249"/>
      <c r="M4" s="249"/>
      <c r="N4" s="249"/>
      <c r="O4" s="249"/>
      <c r="P4" s="249"/>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3"/>
      <c r="AQ4" s="253"/>
      <c r="AR4" s="254"/>
      <c r="AS4" s="254"/>
    </row>
    <row r="5" spans="1:45" s="252" customFormat="1" ht="12.75" x14ac:dyDescent="0.2">
      <c r="A5" s="423" t="str">
        <f>'1. паспорт местоположение'!A5:C5</f>
        <v>Год раскрытия информации: 2025 год</v>
      </c>
      <c r="B5" s="423"/>
      <c r="C5" s="423"/>
      <c r="D5" s="423"/>
      <c r="E5" s="423"/>
      <c r="F5" s="423"/>
      <c r="G5" s="423"/>
      <c r="H5" s="423"/>
      <c r="I5" s="423"/>
      <c r="J5" s="423"/>
      <c r="K5" s="423"/>
      <c r="L5" s="423"/>
      <c r="M5" s="423"/>
      <c r="N5" s="423"/>
      <c r="O5" s="423"/>
      <c r="P5" s="423"/>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3"/>
      <c r="AQ5" s="253"/>
      <c r="AR5" s="254"/>
      <c r="AS5" s="254"/>
    </row>
    <row r="6" spans="1:45" s="252" customFormat="1" ht="12.75" x14ac:dyDescent="0.2">
      <c r="A6" s="257"/>
      <c r="B6" s="249"/>
      <c r="C6" s="249"/>
      <c r="D6" s="249"/>
      <c r="E6" s="249"/>
      <c r="F6" s="249"/>
      <c r="G6" s="249"/>
      <c r="H6" s="249"/>
      <c r="I6" s="249"/>
      <c r="J6" s="249"/>
      <c r="K6" s="255"/>
      <c r="L6" s="249"/>
      <c r="M6" s="249"/>
      <c r="N6" s="249"/>
      <c r="O6" s="249"/>
      <c r="P6" s="249"/>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3"/>
      <c r="AQ6" s="253"/>
      <c r="AR6" s="254"/>
      <c r="AS6" s="254"/>
    </row>
    <row r="7" spans="1:45" s="252" customFormat="1" ht="12.75" x14ac:dyDescent="0.2">
      <c r="A7" s="423" t="s">
        <v>7</v>
      </c>
      <c r="B7" s="423"/>
      <c r="C7" s="423"/>
      <c r="D7" s="423"/>
      <c r="E7" s="423"/>
      <c r="F7" s="423"/>
      <c r="G7" s="423"/>
      <c r="H7" s="423"/>
      <c r="I7" s="423"/>
      <c r="J7" s="423"/>
      <c r="K7" s="423"/>
      <c r="L7" s="423"/>
      <c r="M7" s="423"/>
      <c r="N7" s="423"/>
      <c r="O7" s="423"/>
      <c r="P7" s="423"/>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3"/>
      <c r="AQ7" s="253"/>
      <c r="AR7" s="254"/>
      <c r="AS7" s="254"/>
    </row>
    <row r="8" spans="1:45" s="252" customFormat="1" ht="12.75" x14ac:dyDescent="0.2">
      <c r="A8" s="260"/>
      <c r="B8" s="260"/>
      <c r="C8" s="260"/>
      <c r="D8" s="260"/>
      <c r="E8" s="260"/>
      <c r="F8" s="260"/>
      <c r="G8" s="260"/>
      <c r="H8" s="260"/>
      <c r="I8" s="260"/>
      <c r="J8" s="260"/>
      <c r="K8" s="260"/>
      <c r="L8" s="258"/>
      <c r="M8" s="258"/>
      <c r="N8" s="258"/>
      <c r="O8" s="258"/>
      <c r="P8" s="258"/>
      <c r="Q8" s="259"/>
      <c r="R8" s="259"/>
      <c r="S8" s="259"/>
      <c r="T8" s="259"/>
      <c r="U8" s="259"/>
      <c r="V8" s="259"/>
      <c r="W8" s="259"/>
      <c r="X8" s="259"/>
      <c r="Y8" s="259"/>
      <c r="Z8" s="250"/>
      <c r="AA8" s="250"/>
      <c r="AB8" s="250"/>
      <c r="AC8" s="250"/>
      <c r="AD8" s="250"/>
      <c r="AE8" s="250"/>
      <c r="AF8" s="250"/>
      <c r="AG8" s="250"/>
      <c r="AH8" s="250"/>
      <c r="AI8" s="250"/>
      <c r="AJ8" s="250"/>
      <c r="AK8" s="250"/>
      <c r="AL8" s="250"/>
      <c r="AM8" s="250"/>
      <c r="AN8" s="250"/>
      <c r="AO8" s="250"/>
      <c r="AP8" s="253"/>
      <c r="AQ8" s="253"/>
      <c r="AR8" s="254"/>
      <c r="AS8" s="254"/>
    </row>
    <row r="9" spans="1:45" s="252" customFormat="1" ht="12.75" x14ac:dyDescent="0.2">
      <c r="A9" s="424" t="str">
        <f>'1. паспорт местоположение'!A9:C9</f>
        <v xml:space="preserve">Акционерное общество "Западная энергетическая компания" </v>
      </c>
      <c r="B9" s="424"/>
      <c r="C9" s="424"/>
      <c r="D9" s="424"/>
      <c r="E9" s="424"/>
      <c r="F9" s="424"/>
      <c r="G9" s="424"/>
      <c r="H9" s="424"/>
      <c r="I9" s="424"/>
      <c r="J9" s="424"/>
      <c r="K9" s="424"/>
      <c r="L9" s="424"/>
      <c r="M9" s="424"/>
      <c r="N9" s="424"/>
      <c r="O9" s="424"/>
      <c r="P9" s="424"/>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53"/>
      <c r="AQ9" s="253"/>
      <c r="AR9" s="254"/>
      <c r="AS9" s="254"/>
    </row>
    <row r="10" spans="1:45" s="252" customFormat="1" ht="12.75" x14ac:dyDescent="0.2">
      <c r="A10" s="422" t="s">
        <v>6</v>
      </c>
      <c r="B10" s="422"/>
      <c r="C10" s="422"/>
      <c r="D10" s="422"/>
      <c r="E10" s="422"/>
      <c r="F10" s="422"/>
      <c r="G10" s="422"/>
      <c r="H10" s="422"/>
      <c r="I10" s="422"/>
      <c r="J10" s="422"/>
      <c r="K10" s="422"/>
      <c r="L10" s="422"/>
      <c r="M10" s="422"/>
      <c r="N10" s="422"/>
      <c r="O10" s="422"/>
      <c r="P10" s="42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53"/>
      <c r="AQ10" s="253"/>
      <c r="AR10" s="254"/>
      <c r="AS10" s="254"/>
    </row>
    <row r="11" spans="1:45" s="252" customFormat="1" ht="12.75" x14ac:dyDescent="0.2">
      <c r="A11" s="260"/>
      <c r="B11" s="260"/>
      <c r="C11" s="260"/>
      <c r="D11" s="260"/>
      <c r="E11" s="260"/>
      <c r="F11" s="260"/>
      <c r="G11" s="260"/>
      <c r="H11" s="260"/>
      <c r="I11" s="260"/>
      <c r="J11" s="260"/>
      <c r="K11" s="260"/>
      <c r="L11" s="258"/>
      <c r="M11" s="258"/>
      <c r="N11" s="258"/>
      <c r="O11" s="258"/>
      <c r="P11" s="258"/>
      <c r="Q11" s="259"/>
      <c r="R11" s="259"/>
      <c r="S11" s="259"/>
      <c r="T11" s="259"/>
      <c r="U11" s="259"/>
      <c r="V11" s="259"/>
      <c r="W11" s="259"/>
      <c r="X11" s="259"/>
      <c r="Y11" s="259"/>
      <c r="Z11" s="250"/>
      <c r="AA11" s="250"/>
      <c r="AB11" s="250"/>
      <c r="AC11" s="250"/>
      <c r="AD11" s="250"/>
      <c r="AE11" s="250"/>
      <c r="AF11" s="250"/>
      <c r="AG11" s="250"/>
      <c r="AH11" s="250"/>
      <c r="AI11" s="250"/>
      <c r="AJ11" s="250"/>
      <c r="AK11" s="250"/>
      <c r="AL11" s="250"/>
      <c r="AM11" s="250"/>
      <c r="AN11" s="250"/>
      <c r="AO11" s="250"/>
      <c r="AP11" s="253"/>
      <c r="AQ11" s="253"/>
      <c r="AR11" s="254"/>
      <c r="AS11" s="254"/>
    </row>
    <row r="12" spans="1:45" s="252" customFormat="1" ht="12.75" x14ac:dyDescent="0.2">
      <c r="A12" s="424" t="str">
        <f>'1. паспорт местоположение'!A12:C12</f>
        <v>J 19-02</v>
      </c>
      <c r="B12" s="424"/>
      <c r="C12" s="424"/>
      <c r="D12" s="424"/>
      <c r="E12" s="424"/>
      <c r="F12" s="424"/>
      <c r="G12" s="424"/>
      <c r="H12" s="424"/>
      <c r="I12" s="424"/>
      <c r="J12" s="424"/>
      <c r="K12" s="424"/>
      <c r="L12" s="424"/>
      <c r="M12" s="424"/>
      <c r="N12" s="424"/>
      <c r="O12" s="424"/>
      <c r="P12" s="424"/>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53"/>
      <c r="AQ12" s="253"/>
      <c r="AR12" s="254"/>
      <c r="AS12" s="254"/>
    </row>
    <row r="13" spans="1:45" s="252" customFormat="1" ht="12.75" x14ac:dyDescent="0.2">
      <c r="A13" s="422" t="s">
        <v>5</v>
      </c>
      <c r="B13" s="422"/>
      <c r="C13" s="422"/>
      <c r="D13" s="422"/>
      <c r="E13" s="422"/>
      <c r="F13" s="422"/>
      <c r="G13" s="422"/>
      <c r="H13" s="422"/>
      <c r="I13" s="422"/>
      <c r="J13" s="422"/>
      <c r="K13" s="422"/>
      <c r="L13" s="422"/>
      <c r="M13" s="422"/>
      <c r="N13" s="422"/>
      <c r="O13" s="422"/>
      <c r="P13" s="42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53"/>
      <c r="AQ13" s="253"/>
      <c r="AR13" s="254"/>
      <c r="AS13" s="254"/>
    </row>
    <row r="14" spans="1:45" s="252" customFormat="1" ht="12.75" x14ac:dyDescent="0.2">
      <c r="A14" s="263"/>
      <c r="B14" s="263"/>
      <c r="C14" s="263"/>
      <c r="D14" s="263"/>
      <c r="E14" s="263"/>
      <c r="F14" s="263"/>
      <c r="G14" s="263"/>
      <c r="H14" s="263"/>
      <c r="I14" s="263"/>
      <c r="J14" s="263"/>
      <c r="K14" s="263"/>
      <c r="L14" s="263"/>
      <c r="M14" s="263"/>
      <c r="N14" s="263"/>
      <c r="O14" s="263"/>
      <c r="P14" s="263"/>
      <c r="Q14" s="264"/>
      <c r="R14" s="264"/>
      <c r="S14" s="264"/>
      <c r="T14" s="264"/>
      <c r="U14" s="264"/>
      <c r="V14" s="264"/>
      <c r="W14" s="264"/>
      <c r="X14" s="264"/>
      <c r="Y14" s="264"/>
      <c r="Z14" s="250"/>
      <c r="AA14" s="250"/>
      <c r="AB14" s="250"/>
      <c r="AC14" s="250"/>
      <c r="AD14" s="250"/>
      <c r="AE14" s="250"/>
      <c r="AF14" s="250"/>
      <c r="AG14" s="250"/>
      <c r="AH14" s="250"/>
      <c r="AI14" s="250"/>
      <c r="AJ14" s="250"/>
      <c r="AK14" s="250"/>
      <c r="AL14" s="250"/>
      <c r="AM14" s="250"/>
      <c r="AN14" s="250"/>
      <c r="AO14" s="250"/>
      <c r="AP14" s="253"/>
      <c r="AQ14" s="253"/>
      <c r="AR14" s="254"/>
      <c r="AS14" s="254"/>
    </row>
    <row r="15" spans="1:45" s="252" customFormat="1" ht="12.75" x14ac:dyDescent="0.2">
      <c r="A15" s="429"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5" s="429"/>
      <c r="C15" s="429"/>
      <c r="D15" s="429"/>
      <c r="E15" s="429"/>
      <c r="F15" s="429"/>
      <c r="G15" s="429"/>
      <c r="H15" s="429"/>
      <c r="I15" s="429"/>
      <c r="J15" s="429"/>
      <c r="K15" s="429"/>
      <c r="L15" s="429"/>
      <c r="M15" s="429"/>
      <c r="N15" s="429"/>
      <c r="O15" s="429"/>
      <c r="P15" s="429"/>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53"/>
      <c r="AQ15" s="253"/>
      <c r="AR15" s="254"/>
      <c r="AS15" s="254"/>
    </row>
    <row r="16" spans="1:45" s="252" customFormat="1" ht="12.75" x14ac:dyDescent="0.2">
      <c r="A16" s="430" t="s">
        <v>4</v>
      </c>
      <c r="B16" s="430"/>
      <c r="C16" s="430"/>
      <c r="D16" s="430"/>
      <c r="E16" s="430"/>
      <c r="F16" s="430"/>
      <c r="G16" s="430"/>
      <c r="H16" s="430"/>
      <c r="I16" s="430"/>
      <c r="J16" s="430"/>
      <c r="K16" s="430"/>
      <c r="L16" s="430"/>
      <c r="M16" s="430"/>
      <c r="N16" s="430"/>
      <c r="O16" s="430"/>
      <c r="P16" s="430"/>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53"/>
      <c r="AQ16" s="253"/>
      <c r="AR16" s="254"/>
      <c r="AS16" s="254"/>
    </row>
    <row r="17" spans="1:45" s="252" customFormat="1" ht="12.75"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c r="W17" s="266"/>
      <c r="X17" s="266"/>
      <c r="Y17" s="266"/>
      <c r="Z17" s="266"/>
      <c r="AA17" s="266"/>
      <c r="AB17" s="266"/>
      <c r="AC17" s="266"/>
      <c r="AD17" s="266"/>
      <c r="AE17" s="266"/>
      <c r="AF17" s="266"/>
      <c r="AG17" s="266"/>
      <c r="AH17" s="266"/>
      <c r="AI17" s="266"/>
      <c r="AJ17" s="266"/>
      <c r="AK17" s="266"/>
      <c r="AL17" s="266"/>
      <c r="AM17" s="266"/>
      <c r="AN17" s="266"/>
      <c r="AO17" s="266"/>
      <c r="AP17" s="253"/>
      <c r="AQ17" s="253"/>
      <c r="AR17" s="254"/>
      <c r="AS17" s="254"/>
    </row>
    <row r="18" spans="1:45" s="252" customFormat="1" ht="12.75" x14ac:dyDescent="0.2">
      <c r="A18" s="431" t="s">
        <v>390</v>
      </c>
      <c r="B18" s="431"/>
      <c r="C18" s="431"/>
      <c r="D18" s="431"/>
      <c r="E18" s="431"/>
      <c r="F18" s="431"/>
      <c r="G18" s="431"/>
      <c r="H18" s="431"/>
      <c r="I18" s="431"/>
      <c r="J18" s="431"/>
      <c r="K18" s="431"/>
      <c r="L18" s="431"/>
      <c r="M18" s="431"/>
      <c r="N18" s="431"/>
      <c r="O18" s="431"/>
      <c r="P18" s="43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53"/>
      <c r="AQ18" s="253"/>
      <c r="AR18" s="254"/>
      <c r="AS18" s="254"/>
    </row>
    <row r="19" spans="1:45" s="252" customFormat="1" ht="12.75" x14ac:dyDescent="0.2">
      <c r="A19" s="267"/>
      <c r="B19" s="267"/>
      <c r="C19" s="267"/>
      <c r="D19" s="267"/>
      <c r="E19" s="267"/>
      <c r="F19" s="267"/>
      <c r="G19" s="267"/>
      <c r="H19" s="267"/>
      <c r="I19" s="267"/>
      <c r="J19" s="267"/>
      <c r="K19" s="267"/>
      <c r="L19" s="267"/>
      <c r="M19" s="267"/>
      <c r="N19" s="267"/>
      <c r="O19" s="267"/>
      <c r="P19" s="267"/>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53"/>
      <c r="AQ19" s="253"/>
      <c r="AR19" s="254"/>
      <c r="AS19" s="254"/>
    </row>
    <row r="20" spans="1:45" s="252" customFormat="1" ht="12.75" x14ac:dyDescent="0.2">
      <c r="A20" s="267"/>
      <c r="B20" s="267"/>
      <c r="C20" s="267"/>
      <c r="D20" s="267"/>
      <c r="E20" s="267"/>
      <c r="F20" s="267"/>
      <c r="G20" s="267"/>
      <c r="H20" s="267"/>
      <c r="I20" s="267"/>
      <c r="J20" s="267"/>
      <c r="K20" s="267"/>
      <c r="L20" s="267"/>
      <c r="M20" s="267"/>
      <c r="N20" s="267"/>
      <c r="O20" s="267"/>
      <c r="P20" s="267"/>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53"/>
      <c r="AQ20" s="253"/>
      <c r="AR20" s="254"/>
      <c r="AS20" s="254"/>
    </row>
    <row r="21" spans="1:45" s="252" customFormat="1" ht="12.75" x14ac:dyDescent="0.2">
      <c r="A21" s="268"/>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P21" s="253"/>
      <c r="AQ21" s="253"/>
      <c r="AR21" s="254"/>
      <c r="AS21" s="254"/>
    </row>
    <row r="22" spans="1:45" s="252" customFormat="1" ht="12.75" x14ac:dyDescent="0.2">
      <c r="A22" s="259"/>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P22" s="253"/>
      <c r="AQ22" s="253"/>
      <c r="AR22" s="254"/>
      <c r="AS22" s="254"/>
    </row>
    <row r="23" spans="1:45" s="252" customFormat="1" ht="13.5" thickBot="1" x14ac:dyDescent="0.25">
      <c r="A23" s="269" t="s">
        <v>288</v>
      </c>
      <c r="B23" s="269" t="s">
        <v>1</v>
      </c>
      <c r="C23" s="262"/>
      <c r="D23" s="270"/>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row>
    <row r="24" spans="1:45" s="252" customFormat="1" x14ac:dyDescent="0.2">
      <c r="A24" s="271" t="s">
        <v>427</v>
      </c>
      <c r="B24" s="194">
        <v>278463232.87828702</v>
      </c>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row>
    <row r="25" spans="1:45" s="252" customFormat="1" ht="12.75" x14ac:dyDescent="0.2">
      <c r="A25" s="272" t="s">
        <v>286</v>
      </c>
      <c r="B25" s="273">
        <v>0</v>
      </c>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row>
    <row r="26" spans="1:45" s="252" customFormat="1" ht="12.75" x14ac:dyDescent="0.2">
      <c r="A26" s="272" t="s">
        <v>284</v>
      </c>
      <c r="B26" s="273">
        <v>30</v>
      </c>
      <c r="C26" s="262"/>
      <c r="D26" s="259" t="s">
        <v>287</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row>
    <row r="27" spans="1:45" s="252" customFormat="1" ht="13.5" thickBot="1" x14ac:dyDescent="0.25">
      <c r="A27" s="274" t="s">
        <v>282</v>
      </c>
      <c r="B27" s="275">
        <v>1</v>
      </c>
      <c r="C27" s="262"/>
      <c r="D27" s="415" t="s">
        <v>285</v>
      </c>
      <c r="E27" s="416"/>
      <c r="F27" s="417"/>
      <c r="G27" s="276">
        <f>IF(SUM(B89:S89)=0,"не окупается",SUM(B89:S89))</f>
        <v>8.6714080060044143</v>
      </c>
      <c r="H27" s="277"/>
      <c r="I27" s="262"/>
      <c r="J27" s="262"/>
      <c r="K27" s="262"/>
      <c r="L27" s="262"/>
      <c r="M27" s="262"/>
      <c r="N27" s="262"/>
      <c r="O27" s="262"/>
      <c r="P27" s="262"/>
      <c r="Q27" s="262"/>
      <c r="R27" s="262"/>
      <c r="S27" s="262"/>
      <c r="T27" s="262"/>
      <c r="U27" s="262"/>
      <c r="V27" s="262"/>
      <c r="W27" s="262"/>
      <c r="X27" s="262"/>
      <c r="Y27" s="262"/>
      <c r="Z27" s="262"/>
      <c r="AA27" s="262"/>
      <c r="AB27" s="262"/>
      <c r="AC27" s="262"/>
    </row>
    <row r="28" spans="1:45" s="252" customFormat="1" x14ac:dyDescent="0.2">
      <c r="A28" s="271" t="s">
        <v>281</v>
      </c>
      <c r="B28" s="194">
        <f>B24*0.001</f>
        <v>278463.23287828703</v>
      </c>
      <c r="C28" s="262"/>
      <c r="D28" s="415" t="s">
        <v>283</v>
      </c>
      <c r="E28" s="416"/>
      <c r="F28" s="417"/>
      <c r="G28" s="276" t="str">
        <f>IF(SUM(B90:S90)=0,"не окупается",SUM(B90:S90))</f>
        <v>не окупается</v>
      </c>
      <c r="H28" s="277"/>
      <c r="I28" s="262"/>
      <c r="J28" s="262"/>
      <c r="K28" s="262"/>
      <c r="L28" s="262"/>
      <c r="M28" s="262"/>
      <c r="N28" s="262"/>
      <c r="O28" s="262"/>
      <c r="P28" s="262"/>
      <c r="Q28" s="262"/>
      <c r="R28" s="262"/>
      <c r="S28" s="262"/>
      <c r="T28" s="262"/>
      <c r="U28" s="262"/>
      <c r="V28" s="262"/>
      <c r="W28" s="262"/>
      <c r="X28" s="262"/>
      <c r="Y28" s="262"/>
      <c r="Z28" s="262"/>
      <c r="AA28" s="262"/>
      <c r="AB28" s="262"/>
      <c r="AC28" s="262"/>
    </row>
    <row r="29" spans="1:45" s="252" customFormat="1" ht="12.75" x14ac:dyDescent="0.2">
      <c r="A29" s="272" t="s">
        <v>428</v>
      </c>
      <c r="B29" s="273">
        <v>6</v>
      </c>
      <c r="C29" s="262"/>
      <c r="D29" s="415" t="s">
        <v>630</v>
      </c>
      <c r="E29" s="416"/>
      <c r="F29" s="417"/>
      <c r="G29" s="278">
        <f>S87</f>
        <v>194529002.5682472</v>
      </c>
      <c r="H29" s="279"/>
      <c r="I29" s="262"/>
      <c r="J29" s="262"/>
      <c r="K29" s="262"/>
      <c r="L29" s="262"/>
      <c r="M29" s="262"/>
      <c r="N29" s="262"/>
      <c r="O29" s="262"/>
      <c r="P29" s="262"/>
      <c r="Q29" s="262"/>
      <c r="R29" s="262"/>
      <c r="S29" s="262"/>
      <c r="T29" s="262"/>
      <c r="U29" s="262"/>
      <c r="V29" s="262"/>
      <c r="W29" s="262"/>
      <c r="X29" s="262"/>
      <c r="Y29" s="262"/>
      <c r="Z29" s="262"/>
      <c r="AA29" s="262"/>
      <c r="AB29" s="262"/>
      <c r="AC29" s="262"/>
    </row>
    <row r="30" spans="1:45" s="252" customFormat="1" ht="12.75" x14ac:dyDescent="0.2">
      <c r="A30" s="272" t="s">
        <v>280</v>
      </c>
      <c r="B30" s="273">
        <v>6</v>
      </c>
      <c r="C30" s="262"/>
      <c r="D30" s="415"/>
      <c r="E30" s="416"/>
      <c r="F30" s="417"/>
      <c r="G30" s="280"/>
      <c r="H30" s="281"/>
      <c r="I30" s="262"/>
      <c r="J30" s="262"/>
      <c r="K30" s="262"/>
      <c r="L30" s="262"/>
      <c r="M30" s="262"/>
      <c r="N30" s="262"/>
      <c r="O30" s="262"/>
      <c r="P30" s="262"/>
      <c r="Q30" s="262"/>
      <c r="R30" s="262"/>
      <c r="S30" s="262"/>
      <c r="T30" s="262"/>
      <c r="U30" s="262"/>
      <c r="V30" s="262"/>
      <c r="W30" s="262"/>
      <c r="X30" s="262"/>
      <c r="Y30" s="262"/>
      <c r="Z30" s="262"/>
      <c r="AA30" s="262"/>
      <c r="AB30" s="262"/>
      <c r="AC30" s="262"/>
    </row>
    <row r="31" spans="1:45" s="252" customFormat="1" ht="12.75" x14ac:dyDescent="0.2">
      <c r="A31" s="272" t="s">
        <v>259</v>
      </c>
      <c r="B31" s="273">
        <v>0</v>
      </c>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row>
    <row r="32" spans="1:45" s="252" customFormat="1" ht="12.75" x14ac:dyDescent="0.2">
      <c r="A32" s="272" t="s">
        <v>279</v>
      </c>
      <c r="B32" s="273">
        <v>1</v>
      </c>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row>
    <row r="33" spans="1:31" s="252" customFormat="1" ht="12.75" x14ac:dyDescent="0.2">
      <c r="A33" s="272" t="s">
        <v>278</v>
      </c>
      <c r="B33" s="273">
        <v>1</v>
      </c>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row>
    <row r="34" spans="1:31" s="252" customFormat="1" ht="12.75" x14ac:dyDescent="0.2">
      <c r="A34" s="282" t="s">
        <v>631</v>
      </c>
      <c r="B34" s="273">
        <f>B24*0.03</f>
        <v>8353896.9863486104</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row>
    <row r="35" spans="1:31" s="252" customFormat="1" ht="13.5" thickBot="1" x14ac:dyDescent="0.25">
      <c r="A35" s="274" t="s">
        <v>253</v>
      </c>
      <c r="B35" s="283">
        <v>0.2</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31" s="252" customFormat="1" ht="12.75" x14ac:dyDescent="0.2">
      <c r="A36" s="271" t="s">
        <v>429</v>
      </c>
      <c r="B36" s="284">
        <v>0</v>
      </c>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row>
    <row r="37" spans="1:31" s="252" customFormat="1" ht="12.75" x14ac:dyDescent="0.2">
      <c r="A37" s="272" t="s">
        <v>277</v>
      </c>
      <c r="B37" s="273"/>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row>
    <row r="38" spans="1:31" s="252" customFormat="1" ht="13.5" thickBot="1" x14ac:dyDescent="0.25">
      <c r="A38" s="282" t="s">
        <v>276</v>
      </c>
      <c r="B38" s="285"/>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row>
    <row r="39" spans="1:31" s="252" customFormat="1" ht="12.75" x14ac:dyDescent="0.2">
      <c r="A39" s="286" t="s">
        <v>430</v>
      </c>
      <c r="B39" s="287">
        <v>1</v>
      </c>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row>
    <row r="40" spans="1:31" s="252" customFormat="1" ht="12.75" x14ac:dyDescent="0.2">
      <c r="A40" s="288" t="s">
        <v>275</v>
      </c>
      <c r="B40" s="289"/>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row>
    <row r="41" spans="1:31" s="252" customFormat="1" ht="12.75" x14ac:dyDescent="0.2">
      <c r="A41" s="288" t="s">
        <v>274</v>
      </c>
      <c r="B41" s="290"/>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row>
    <row r="42" spans="1:31" s="252" customFormat="1" x14ac:dyDescent="0.2">
      <c r="A42" s="288" t="s">
        <v>273</v>
      </c>
      <c r="B42" s="290">
        <v>0</v>
      </c>
      <c r="C42" s="262"/>
      <c r="D42" s="262"/>
      <c r="E42" s="262"/>
      <c r="F42" s="262"/>
      <c r="G42" s="262"/>
      <c r="H42" s="262"/>
      <c r="I42" s="343"/>
      <c r="J42" s="343"/>
      <c r="K42" s="343"/>
      <c r="L42" s="343"/>
      <c r="M42" s="343"/>
      <c r="N42" s="343"/>
      <c r="O42" s="262"/>
      <c r="P42" s="262"/>
      <c r="Q42" s="262"/>
      <c r="R42" s="262"/>
      <c r="S42" s="262"/>
      <c r="T42" s="262"/>
      <c r="U42" s="262"/>
      <c r="V42" s="262"/>
      <c r="W42" s="262"/>
      <c r="X42" s="262"/>
      <c r="Y42" s="262"/>
      <c r="Z42" s="262"/>
      <c r="AA42" s="262"/>
      <c r="AB42" s="262"/>
      <c r="AC42" s="262"/>
    </row>
    <row r="43" spans="1:31" s="252" customFormat="1" ht="12.75" x14ac:dyDescent="0.2">
      <c r="A43" s="288" t="s">
        <v>272</v>
      </c>
      <c r="B43" s="291">
        <v>0.2</v>
      </c>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row>
    <row r="44" spans="1:31" s="252" customFormat="1" x14ac:dyDescent="0.2">
      <c r="A44" s="288" t="s">
        <v>271</v>
      </c>
      <c r="B44" s="292">
        <v>1</v>
      </c>
      <c r="C44" s="262"/>
      <c r="D44" s="262"/>
      <c r="E44" s="262"/>
      <c r="F44" s="262"/>
      <c r="G44" s="262"/>
      <c r="H44" s="262"/>
      <c r="I44" s="343"/>
      <c r="J44" s="343"/>
      <c r="K44" s="343"/>
      <c r="L44" s="343"/>
      <c r="M44" s="343"/>
      <c r="N44" s="343"/>
      <c r="O44" s="343"/>
      <c r="P44" s="343"/>
      <c r="Q44" s="262"/>
      <c r="R44" s="262"/>
      <c r="S44" s="262"/>
      <c r="T44" s="262"/>
      <c r="U44" s="262"/>
      <c r="V44" s="262"/>
      <c r="W44" s="262"/>
      <c r="X44" s="262"/>
      <c r="Y44" s="262"/>
      <c r="Z44" s="262"/>
      <c r="AA44" s="262"/>
      <c r="AB44" s="262"/>
      <c r="AC44" s="262"/>
    </row>
    <row r="45" spans="1:31" s="252" customFormat="1" ht="13.5" thickBot="1" x14ac:dyDescent="0.25">
      <c r="A45" s="293" t="s">
        <v>632</v>
      </c>
      <c r="B45" s="292">
        <f>B44*B43+B42*B41*(1-B35)</f>
        <v>0.2</v>
      </c>
      <c r="C45" s="294"/>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row>
    <row r="46" spans="1:31" s="252" customFormat="1" ht="12.75" x14ac:dyDescent="0.2">
      <c r="A46" s="295" t="s">
        <v>270</v>
      </c>
      <c r="B46" s="296">
        <v>1</v>
      </c>
      <c r="C46" s="296">
        <v>2</v>
      </c>
      <c r="D46" s="296">
        <v>3</v>
      </c>
      <c r="E46" s="296">
        <v>4</v>
      </c>
      <c r="F46" s="296">
        <v>5</v>
      </c>
      <c r="G46" s="296">
        <v>6</v>
      </c>
      <c r="H46" s="296">
        <v>7</v>
      </c>
      <c r="I46" s="296">
        <v>8</v>
      </c>
      <c r="J46" s="296">
        <v>9</v>
      </c>
      <c r="K46" s="296">
        <v>10</v>
      </c>
      <c r="L46" s="296">
        <v>11</v>
      </c>
      <c r="M46" s="296">
        <v>12</v>
      </c>
      <c r="N46" s="296">
        <v>13</v>
      </c>
      <c r="O46" s="296">
        <v>14</v>
      </c>
      <c r="P46" s="296">
        <v>15</v>
      </c>
      <c r="Q46" s="296">
        <v>16</v>
      </c>
      <c r="R46" s="296">
        <v>17</v>
      </c>
      <c r="S46" s="296">
        <v>18</v>
      </c>
      <c r="T46" s="296">
        <v>19</v>
      </c>
      <c r="U46" s="296">
        <v>20</v>
      </c>
      <c r="V46" s="296">
        <v>21</v>
      </c>
      <c r="W46" s="296">
        <v>22</v>
      </c>
      <c r="X46" s="296">
        <v>23</v>
      </c>
      <c r="Y46" s="296">
        <v>24</v>
      </c>
      <c r="Z46" s="296">
        <v>25</v>
      </c>
      <c r="AA46" s="296">
        <v>26</v>
      </c>
      <c r="AB46" s="296">
        <v>27</v>
      </c>
      <c r="AC46" s="297">
        <v>28</v>
      </c>
      <c r="AD46" s="297">
        <v>29</v>
      </c>
      <c r="AE46" s="297">
        <v>30</v>
      </c>
    </row>
    <row r="47" spans="1:31" s="252" customFormat="1" ht="12.75" x14ac:dyDescent="0.2">
      <c r="A47" s="298" t="s">
        <v>269</v>
      </c>
      <c r="B47" s="196">
        <v>4.9000000000000002E-2</v>
      </c>
      <c r="C47" s="196">
        <v>0.14631427330593999</v>
      </c>
      <c r="D47" s="196">
        <v>6.9688748240430004E-2</v>
      </c>
      <c r="E47" s="196">
        <v>5.2726091890100003E-2</v>
      </c>
      <c r="F47" s="197">
        <v>4.7619843182130001E-2</v>
      </c>
      <c r="G47" s="197">
        <v>4.57995653007E-2</v>
      </c>
      <c r="H47" s="197">
        <f>G47</f>
        <v>4.57995653007E-2</v>
      </c>
      <c r="I47" s="197">
        <f t="shared" ref="I47:AE47" si="0">H47</f>
        <v>4.57995653007E-2</v>
      </c>
      <c r="J47" s="197">
        <f t="shared" si="0"/>
        <v>4.57995653007E-2</v>
      </c>
      <c r="K47" s="197">
        <f t="shared" si="0"/>
        <v>4.57995653007E-2</v>
      </c>
      <c r="L47" s="197">
        <f t="shared" si="0"/>
        <v>4.57995653007E-2</v>
      </c>
      <c r="M47" s="197">
        <f t="shared" si="0"/>
        <v>4.57995653007E-2</v>
      </c>
      <c r="N47" s="197">
        <f t="shared" si="0"/>
        <v>4.57995653007E-2</v>
      </c>
      <c r="O47" s="197">
        <f t="shared" si="0"/>
        <v>4.57995653007E-2</v>
      </c>
      <c r="P47" s="197">
        <f t="shared" si="0"/>
        <v>4.57995653007E-2</v>
      </c>
      <c r="Q47" s="197">
        <f t="shared" si="0"/>
        <v>4.57995653007E-2</v>
      </c>
      <c r="R47" s="197">
        <f t="shared" si="0"/>
        <v>4.57995653007E-2</v>
      </c>
      <c r="S47" s="197">
        <f t="shared" si="0"/>
        <v>4.57995653007E-2</v>
      </c>
      <c r="T47" s="197">
        <f t="shared" si="0"/>
        <v>4.57995653007E-2</v>
      </c>
      <c r="U47" s="197">
        <f t="shared" si="0"/>
        <v>4.57995653007E-2</v>
      </c>
      <c r="V47" s="197">
        <f t="shared" si="0"/>
        <v>4.57995653007E-2</v>
      </c>
      <c r="W47" s="197">
        <f t="shared" si="0"/>
        <v>4.57995653007E-2</v>
      </c>
      <c r="X47" s="197">
        <f t="shared" si="0"/>
        <v>4.57995653007E-2</v>
      </c>
      <c r="Y47" s="197">
        <f t="shared" si="0"/>
        <v>4.57995653007E-2</v>
      </c>
      <c r="Z47" s="197">
        <f t="shared" si="0"/>
        <v>4.57995653007E-2</v>
      </c>
      <c r="AA47" s="197">
        <f t="shared" si="0"/>
        <v>4.57995653007E-2</v>
      </c>
      <c r="AB47" s="197">
        <f t="shared" si="0"/>
        <v>4.57995653007E-2</v>
      </c>
      <c r="AC47" s="197">
        <f t="shared" si="0"/>
        <v>4.57995653007E-2</v>
      </c>
      <c r="AD47" s="197">
        <f t="shared" si="0"/>
        <v>4.57995653007E-2</v>
      </c>
      <c r="AE47" s="197">
        <f t="shared" si="0"/>
        <v>4.57995653007E-2</v>
      </c>
    </row>
    <row r="48" spans="1:31" s="252" customFormat="1" ht="12.75" x14ac:dyDescent="0.2">
      <c r="A48" s="298" t="s">
        <v>268</v>
      </c>
      <c r="B48" s="197">
        <f>B47</f>
        <v>4.9000000000000002E-2</v>
      </c>
      <c r="C48" s="197">
        <f t="shared" ref="C48:AE48" si="1">(1+B48)*(1+C47)-1</f>
        <v>0.20248367269793088</v>
      </c>
      <c r="D48" s="197">
        <f t="shared" si="1"/>
        <v>0.28628325462780468</v>
      </c>
      <c r="E48" s="197">
        <f t="shared" si="1"/>
        <v>0.35410394370800735</v>
      </c>
      <c r="F48" s="197">
        <f>(1+E48)*(1+F47)-1</f>
        <v>0.41858616115968639</v>
      </c>
      <c r="G48" s="197">
        <f t="shared" si="1"/>
        <v>0.48355679068238877</v>
      </c>
      <c r="H48" s="197">
        <f t="shared" si="1"/>
        <v>0.55150304679454365</v>
      </c>
      <c r="I48" s="197">
        <f t="shared" si="1"/>
        <v>0.62256121190044533</v>
      </c>
      <c r="J48" s="197">
        <f t="shared" si="1"/>
        <v>0.69687381007926263</v>
      </c>
      <c r="K48" s="197">
        <f t="shared" si="1"/>
        <v>0.77458989295103531</v>
      </c>
      <c r="L48" s="197">
        <f t="shared" si="1"/>
        <v>0.85586533863520842</v>
      </c>
      <c r="M48" s="197">
        <f t="shared" si="1"/>
        <v>0.94086316440133722</v>
      </c>
      <c r="N48" s="197">
        <f t="shared" si="1"/>
        <v>1.0297538536390594</v>
      </c>
      <c r="O48" s="197">
        <f t="shared" si="1"/>
        <v>1.1227156978031489</v>
      </c>
      <c r="P48" s="197">
        <f t="shared" si="1"/>
        <v>1.2199351540195051</v>
      </c>
      <c r="Q48" s="197">
        <f t="shared" si="1"/>
        <v>1.3216072190693411</v>
      </c>
      <c r="R48" s="197">
        <f t="shared" si="1"/>
        <v>1.4279358205016837</v>
      </c>
      <c r="S48" s="197">
        <f t="shared" si="1"/>
        <v>1.5391342256586591</v>
      </c>
      <c r="T48" s="197">
        <f t="shared" si="1"/>
        <v>1.655425469433955</v>
      </c>
      <c r="U48" s="197">
        <f t="shared" si="1"/>
        <v>1.7770428016224371</v>
      </c>
      <c r="V48" s="197">
        <f t="shared" si="1"/>
        <v>1.9042301547581828</v>
      </c>
      <c r="W48" s="197">
        <f t="shared" si="1"/>
        <v>2.0372426333792921</v>
      </c>
      <c r="X48" s="197">
        <f t="shared" si="1"/>
        <v>2.1763470257008168</v>
      </c>
      <c r="Y48" s="197">
        <f t="shared" si="1"/>
        <v>2.3218223387220855</v>
      </c>
      <c r="Z48" s="197">
        <f t="shared" si="1"/>
        <v>2.4739603578417118</v>
      </c>
      <c r="AA48" s="197">
        <f t="shared" si="1"/>
        <v>2.6330662321027263</v>
      </c>
      <c r="AB48" s="197">
        <f t="shared" si="1"/>
        <v>2.7994590862416828</v>
      </c>
      <c r="AC48" s="197">
        <f t="shared" si="1"/>
        <v>2.9734726607693465</v>
      </c>
      <c r="AD48" s="197">
        <f t="shared" si="1"/>
        <v>3.1554559813667984</v>
      </c>
      <c r="AE48" s="197">
        <f t="shared" si="1"/>
        <v>3.3457740589395915</v>
      </c>
    </row>
    <row r="49" spans="1:31" s="252" customFormat="1" ht="15.75" thickBot="1" x14ac:dyDescent="0.25">
      <c r="A49" s="299" t="s">
        <v>431</v>
      </c>
      <c r="B49" s="300">
        <f>334.2715668*1000000</f>
        <v>334271566.80000001</v>
      </c>
      <c r="C49" s="300">
        <v>0</v>
      </c>
      <c r="D49" s="300">
        <v>0</v>
      </c>
      <c r="E49" s="300">
        <v>0</v>
      </c>
      <c r="F49" s="300">
        <f>J106*(1+F48)</f>
        <v>0</v>
      </c>
      <c r="G49" s="300">
        <f t="shared" ref="G49:I49" si="2">K106*(1+G48)</f>
        <v>0</v>
      </c>
      <c r="H49" s="300">
        <f t="shared" si="2"/>
        <v>0</v>
      </c>
      <c r="I49" s="300">
        <f t="shared" si="2"/>
        <v>0</v>
      </c>
      <c r="J49" s="300">
        <f>O106*(1+J48)</f>
        <v>57617597.085158251</v>
      </c>
      <c r="K49" s="300">
        <f>P106*(1+K48)</f>
        <v>64560490.698567182</v>
      </c>
      <c r="L49" s="300">
        <f>Q106*(1+L48)</f>
        <v>72018488.648705542</v>
      </c>
      <c r="M49" s="198">
        <f t="shared" ref="M49:S49" si="3">R106*(1+M48)</f>
        <v>80024210.630081519</v>
      </c>
      <c r="N49" s="198">
        <f t="shared" si="3"/>
        <v>88612183.789910346</v>
      </c>
      <c r="O49" s="198">
        <f t="shared" si="3"/>
        <v>93700256.435476556</v>
      </c>
      <c r="P49" s="198">
        <f t="shared" si="3"/>
        <v>99068519.178991929</v>
      </c>
      <c r="Q49" s="198">
        <f t="shared" si="3"/>
        <v>104731964.44772573</v>
      </c>
      <c r="R49" s="198">
        <f t="shared" si="3"/>
        <v>110706370.23545022</v>
      </c>
      <c r="S49" s="198">
        <f t="shared" si="3"/>
        <v>117008340.6115315</v>
      </c>
      <c r="T49" s="198">
        <f>Y106*(1+T48)</f>
        <v>123655348.29281266</v>
      </c>
      <c r="U49" s="198">
        <f t="shared" ref="U49" si="4">Z106*(1+U48)</f>
        <v>130665779.38226897</v>
      </c>
      <c r="V49" s="198">
        <f t="shared" ref="V49" si="5">AA106*(1+V48)</f>
        <v>138058980.38360924</v>
      </c>
      <c r="W49" s="198">
        <f t="shared" ref="W49" si="6">AB106*(1+W48)</f>
        <v>145855307.60645515</v>
      </c>
      <c r="X49" s="198">
        <f t="shared" ref="X49" si="7">AC106*(1+X48)</f>
        <v>154076179.08245522</v>
      </c>
      <c r="Y49" s="198">
        <f t="shared" ref="Y49" si="8">AD106*(1+Y48)</f>
        <v>161132801.10762447</v>
      </c>
      <c r="Z49" s="198">
        <f>AE106*(1+Z48)</f>
        <v>168512613.35403782</v>
      </c>
      <c r="AA49" s="198">
        <f t="shared" ref="AA49" si="9">AF106*(1+AA48)</f>
        <v>177992721.97127107</v>
      </c>
      <c r="AB49" s="198">
        <f t="shared" ref="AB49" si="10">AG106*(1+AB48)</f>
        <v>187987728.20745394</v>
      </c>
      <c r="AC49" s="198">
        <f t="shared" ref="AC49" si="11">AH106*(1+AC48)</f>
        <v>196597484.44122145</v>
      </c>
      <c r="AD49" s="198">
        <f t="shared" ref="AD49" si="12">AI106*(1+AD48)</f>
        <v>205601563.76784053</v>
      </c>
      <c r="AE49" s="198">
        <f t="shared" ref="AE49" si="13">AJ106*(1+AE48)</f>
        <v>215018026.01355177</v>
      </c>
    </row>
    <row r="50" spans="1:31" s="252" customFormat="1" ht="13.5" thickBot="1" x14ac:dyDescent="0.25">
      <c r="A50" s="301"/>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302"/>
      <c r="AD50" s="302"/>
      <c r="AE50" s="302"/>
    </row>
    <row r="51" spans="1:31" s="252" customFormat="1" ht="12.75" x14ac:dyDescent="0.2">
      <c r="A51" s="303" t="s">
        <v>267</v>
      </c>
      <c r="B51" s="296">
        <v>1</v>
      </c>
      <c r="C51" s="296">
        <v>2</v>
      </c>
      <c r="D51" s="296">
        <v>3</v>
      </c>
      <c r="E51" s="296">
        <v>4</v>
      </c>
      <c r="F51" s="296">
        <v>5</v>
      </c>
      <c r="G51" s="296">
        <v>6</v>
      </c>
      <c r="H51" s="296">
        <v>7</v>
      </c>
      <c r="I51" s="296">
        <v>8</v>
      </c>
      <c r="J51" s="296">
        <v>9</v>
      </c>
      <c r="K51" s="296">
        <v>10</v>
      </c>
      <c r="L51" s="296">
        <v>11</v>
      </c>
      <c r="M51" s="296">
        <v>12</v>
      </c>
      <c r="N51" s="296">
        <v>13</v>
      </c>
      <c r="O51" s="296">
        <v>14</v>
      </c>
      <c r="P51" s="296">
        <v>15</v>
      </c>
      <c r="Q51" s="296">
        <v>16</v>
      </c>
      <c r="R51" s="296">
        <v>17</v>
      </c>
      <c r="S51" s="296">
        <v>18</v>
      </c>
      <c r="T51" s="296">
        <v>19</v>
      </c>
      <c r="U51" s="296">
        <v>20</v>
      </c>
      <c r="V51" s="296">
        <v>21</v>
      </c>
      <c r="W51" s="296">
        <v>22</v>
      </c>
      <c r="X51" s="296">
        <v>23</v>
      </c>
      <c r="Y51" s="296">
        <v>24</v>
      </c>
      <c r="Z51" s="296">
        <v>25</v>
      </c>
      <c r="AA51" s="296">
        <v>26</v>
      </c>
      <c r="AB51" s="296">
        <v>27</v>
      </c>
      <c r="AC51" s="296">
        <v>28</v>
      </c>
      <c r="AD51" s="296">
        <v>29</v>
      </c>
      <c r="AE51" s="296">
        <v>30</v>
      </c>
    </row>
    <row r="52" spans="1:31" s="252" customFormat="1" ht="12.75" x14ac:dyDescent="0.2">
      <c r="A52" s="298" t="s">
        <v>266</v>
      </c>
      <c r="B52" s="304">
        <v>0</v>
      </c>
      <c r="C52" s="304">
        <v>0</v>
      </c>
      <c r="D52" s="304">
        <v>0</v>
      </c>
      <c r="E52" s="304">
        <v>0</v>
      </c>
      <c r="F52" s="304">
        <v>0</v>
      </c>
      <c r="G52" s="304">
        <v>0</v>
      </c>
      <c r="H52" s="304">
        <v>0</v>
      </c>
      <c r="I52" s="304">
        <v>0</v>
      </c>
      <c r="J52" s="304">
        <v>0</v>
      </c>
      <c r="K52" s="304">
        <v>0</v>
      </c>
      <c r="L52" s="304">
        <v>0</v>
      </c>
      <c r="M52" s="304">
        <v>0</v>
      </c>
      <c r="N52" s="304">
        <v>0</v>
      </c>
      <c r="O52" s="304">
        <v>0</v>
      </c>
      <c r="P52" s="304">
        <v>0</v>
      </c>
      <c r="Q52" s="304">
        <v>0</v>
      </c>
      <c r="R52" s="304">
        <v>0</v>
      </c>
      <c r="S52" s="304">
        <v>0</v>
      </c>
      <c r="T52" s="304">
        <v>0</v>
      </c>
      <c r="U52" s="304">
        <v>0</v>
      </c>
      <c r="V52" s="304">
        <v>0</v>
      </c>
      <c r="W52" s="304">
        <v>0</v>
      </c>
      <c r="X52" s="304">
        <v>0</v>
      </c>
      <c r="Y52" s="304">
        <v>0</v>
      </c>
      <c r="Z52" s="304">
        <v>0</v>
      </c>
      <c r="AA52" s="304">
        <v>0</v>
      </c>
      <c r="AB52" s="304">
        <v>0</v>
      </c>
      <c r="AC52" s="305">
        <v>0</v>
      </c>
      <c r="AD52" s="305">
        <v>0</v>
      </c>
      <c r="AE52" s="305">
        <v>0</v>
      </c>
    </row>
    <row r="53" spans="1:31" s="252" customFormat="1" ht="12.75" x14ac:dyDescent="0.2">
      <c r="A53" s="298" t="s">
        <v>265</v>
      </c>
      <c r="B53" s="304">
        <v>0</v>
      </c>
      <c r="C53" s="304">
        <v>0</v>
      </c>
      <c r="D53" s="304">
        <v>0</v>
      </c>
      <c r="E53" s="304">
        <v>0</v>
      </c>
      <c r="F53" s="304">
        <v>0</v>
      </c>
      <c r="G53" s="304">
        <v>0</v>
      </c>
      <c r="H53" s="304">
        <v>0</v>
      </c>
      <c r="I53" s="304">
        <v>0</v>
      </c>
      <c r="J53" s="304">
        <v>0</v>
      </c>
      <c r="K53" s="304">
        <v>0</v>
      </c>
      <c r="L53" s="304">
        <v>0</v>
      </c>
      <c r="M53" s="304">
        <v>0</v>
      </c>
      <c r="N53" s="304">
        <v>0</v>
      </c>
      <c r="O53" s="304">
        <v>0</v>
      </c>
      <c r="P53" s="304">
        <v>0</v>
      </c>
      <c r="Q53" s="304">
        <v>0</v>
      </c>
      <c r="R53" s="304">
        <v>0</v>
      </c>
      <c r="S53" s="304">
        <v>0</v>
      </c>
      <c r="T53" s="304">
        <v>0</v>
      </c>
      <c r="U53" s="304">
        <v>0</v>
      </c>
      <c r="V53" s="304">
        <v>0</v>
      </c>
      <c r="W53" s="304">
        <v>0</v>
      </c>
      <c r="X53" s="304">
        <v>0</v>
      </c>
      <c r="Y53" s="304">
        <v>0</v>
      </c>
      <c r="Z53" s="304">
        <v>0</v>
      </c>
      <c r="AA53" s="304">
        <v>0</v>
      </c>
      <c r="AB53" s="304">
        <v>0</v>
      </c>
      <c r="AC53" s="305">
        <v>0</v>
      </c>
      <c r="AD53" s="305">
        <v>0</v>
      </c>
      <c r="AE53" s="305">
        <v>0</v>
      </c>
    </row>
    <row r="54" spans="1:31" s="252" customFormat="1" ht="12.75" x14ac:dyDescent="0.2">
      <c r="A54" s="298" t="s">
        <v>264</v>
      </c>
      <c r="B54" s="304">
        <v>0</v>
      </c>
      <c r="C54" s="304">
        <v>0</v>
      </c>
      <c r="D54" s="304">
        <v>0</v>
      </c>
      <c r="E54" s="304">
        <v>0</v>
      </c>
      <c r="F54" s="304">
        <v>0</v>
      </c>
      <c r="G54" s="304">
        <v>0</v>
      </c>
      <c r="H54" s="304">
        <v>0</v>
      </c>
      <c r="I54" s="304">
        <v>0</v>
      </c>
      <c r="J54" s="304">
        <v>0</v>
      </c>
      <c r="K54" s="304">
        <v>0</v>
      </c>
      <c r="L54" s="304">
        <v>0</v>
      </c>
      <c r="M54" s="304">
        <v>0</v>
      </c>
      <c r="N54" s="304">
        <v>0</v>
      </c>
      <c r="O54" s="304">
        <v>0</v>
      </c>
      <c r="P54" s="304">
        <v>0</v>
      </c>
      <c r="Q54" s="304">
        <v>0</v>
      </c>
      <c r="R54" s="304">
        <v>0</v>
      </c>
      <c r="S54" s="304">
        <v>0</v>
      </c>
      <c r="T54" s="304">
        <v>0</v>
      </c>
      <c r="U54" s="304">
        <v>0</v>
      </c>
      <c r="V54" s="304">
        <v>0</v>
      </c>
      <c r="W54" s="304">
        <v>0</v>
      </c>
      <c r="X54" s="304">
        <v>0</v>
      </c>
      <c r="Y54" s="304">
        <v>0</v>
      </c>
      <c r="Z54" s="304">
        <v>0</v>
      </c>
      <c r="AA54" s="304">
        <v>0</v>
      </c>
      <c r="AB54" s="304">
        <v>0</v>
      </c>
      <c r="AC54" s="305">
        <v>0</v>
      </c>
      <c r="AD54" s="305">
        <v>0</v>
      </c>
      <c r="AE54" s="305">
        <v>0</v>
      </c>
    </row>
    <row r="55" spans="1:31" s="252" customFormat="1" ht="13.5" thickBot="1" x14ac:dyDescent="0.25">
      <c r="A55" s="299" t="s">
        <v>263</v>
      </c>
      <c r="B55" s="306">
        <v>0</v>
      </c>
      <c r="C55" s="306">
        <v>0</v>
      </c>
      <c r="D55" s="306">
        <v>0</v>
      </c>
      <c r="E55" s="306">
        <v>0</v>
      </c>
      <c r="F55" s="306">
        <v>0</v>
      </c>
      <c r="G55" s="306">
        <v>0</v>
      </c>
      <c r="H55" s="306">
        <v>0</v>
      </c>
      <c r="I55" s="306">
        <v>0</v>
      </c>
      <c r="J55" s="306">
        <v>0</v>
      </c>
      <c r="K55" s="306">
        <v>0</v>
      </c>
      <c r="L55" s="306">
        <v>0</v>
      </c>
      <c r="M55" s="306">
        <v>0</v>
      </c>
      <c r="N55" s="306">
        <v>0</v>
      </c>
      <c r="O55" s="306">
        <v>0</v>
      </c>
      <c r="P55" s="306">
        <v>0</v>
      </c>
      <c r="Q55" s="306">
        <v>0</v>
      </c>
      <c r="R55" s="306">
        <v>0</v>
      </c>
      <c r="S55" s="306">
        <v>0</v>
      </c>
      <c r="T55" s="306">
        <v>0</v>
      </c>
      <c r="U55" s="306">
        <v>0</v>
      </c>
      <c r="V55" s="306">
        <v>0</v>
      </c>
      <c r="W55" s="306">
        <v>0</v>
      </c>
      <c r="X55" s="306">
        <v>0</v>
      </c>
      <c r="Y55" s="306">
        <v>0</v>
      </c>
      <c r="Z55" s="306">
        <v>0</v>
      </c>
      <c r="AA55" s="306">
        <v>0</v>
      </c>
      <c r="AB55" s="306">
        <v>0</v>
      </c>
      <c r="AC55" s="307">
        <v>0</v>
      </c>
      <c r="AD55" s="307">
        <v>0</v>
      </c>
      <c r="AE55" s="307">
        <v>0</v>
      </c>
    </row>
    <row r="56" spans="1:31" s="252" customFormat="1" ht="13.5" thickBot="1" x14ac:dyDescent="0.25">
      <c r="A56" s="301"/>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9"/>
      <c r="AD56" s="309"/>
      <c r="AE56" s="309"/>
    </row>
    <row r="57" spans="1:31" s="252" customFormat="1" ht="13.5" thickBot="1" x14ac:dyDescent="0.25">
      <c r="A57" s="303" t="s">
        <v>432</v>
      </c>
      <c r="B57" s="296">
        <v>1</v>
      </c>
      <c r="C57" s="296">
        <v>2</v>
      </c>
      <c r="D57" s="296">
        <v>3</v>
      </c>
      <c r="E57" s="296">
        <v>4</v>
      </c>
      <c r="F57" s="296">
        <v>5</v>
      </c>
      <c r="G57" s="296">
        <v>6</v>
      </c>
      <c r="H57" s="296">
        <v>7</v>
      </c>
      <c r="I57" s="296">
        <v>8</v>
      </c>
      <c r="J57" s="296">
        <v>9</v>
      </c>
      <c r="K57" s="296">
        <v>10</v>
      </c>
      <c r="L57" s="296">
        <v>11</v>
      </c>
      <c r="M57" s="296">
        <v>12</v>
      </c>
      <c r="N57" s="296">
        <v>13</v>
      </c>
      <c r="O57" s="296">
        <v>14</v>
      </c>
      <c r="P57" s="296">
        <v>15</v>
      </c>
      <c r="Q57" s="296">
        <v>16</v>
      </c>
      <c r="R57" s="296">
        <v>17</v>
      </c>
      <c r="S57" s="296">
        <v>18</v>
      </c>
      <c r="T57" s="296">
        <v>19</v>
      </c>
      <c r="U57" s="296">
        <v>20</v>
      </c>
      <c r="V57" s="296">
        <v>21</v>
      </c>
      <c r="W57" s="296">
        <v>22</v>
      </c>
      <c r="X57" s="296">
        <v>23</v>
      </c>
      <c r="Y57" s="296">
        <v>24</v>
      </c>
      <c r="Z57" s="296">
        <v>25</v>
      </c>
      <c r="AA57" s="296">
        <v>26</v>
      </c>
      <c r="AB57" s="296">
        <v>27</v>
      </c>
      <c r="AC57" s="296">
        <v>28</v>
      </c>
      <c r="AD57" s="296">
        <v>29</v>
      </c>
      <c r="AE57" s="296">
        <v>30</v>
      </c>
    </row>
    <row r="58" spans="1:31" s="252" customFormat="1" ht="12.75" x14ac:dyDescent="0.2">
      <c r="A58" s="303" t="s">
        <v>262</v>
      </c>
      <c r="B58" s="296">
        <f t="shared" ref="B58:I58" si="14">B49*$B$27</f>
        <v>334271566.80000001</v>
      </c>
      <c r="C58" s="296">
        <f t="shared" si="14"/>
        <v>0</v>
      </c>
      <c r="D58" s="296">
        <f t="shared" si="14"/>
        <v>0</v>
      </c>
      <c r="E58" s="296">
        <f t="shared" si="14"/>
        <v>0</v>
      </c>
      <c r="F58" s="296">
        <f>F49*$B$27</f>
        <v>0</v>
      </c>
      <c r="G58" s="296">
        <f t="shared" si="14"/>
        <v>0</v>
      </c>
      <c r="H58" s="296">
        <f t="shared" si="14"/>
        <v>0</v>
      </c>
      <c r="I58" s="296">
        <f t="shared" si="14"/>
        <v>0</v>
      </c>
      <c r="J58" s="296">
        <f t="shared" ref="J58:AE58" si="15">J49*$B$27</f>
        <v>57617597.085158251</v>
      </c>
      <c r="K58" s="296">
        <f t="shared" si="15"/>
        <v>64560490.698567182</v>
      </c>
      <c r="L58" s="296">
        <f t="shared" si="15"/>
        <v>72018488.648705542</v>
      </c>
      <c r="M58" s="296">
        <f t="shared" si="15"/>
        <v>80024210.630081519</v>
      </c>
      <c r="N58" s="296">
        <f t="shared" si="15"/>
        <v>88612183.789910346</v>
      </c>
      <c r="O58" s="296">
        <f t="shared" si="15"/>
        <v>93700256.435476556</v>
      </c>
      <c r="P58" s="296">
        <f t="shared" si="15"/>
        <v>99068519.178991929</v>
      </c>
      <c r="Q58" s="296">
        <f t="shared" si="15"/>
        <v>104731964.44772573</v>
      </c>
      <c r="R58" s="296">
        <f t="shared" si="15"/>
        <v>110706370.23545022</v>
      </c>
      <c r="S58" s="296">
        <f t="shared" si="15"/>
        <v>117008340.6115315</v>
      </c>
      <c r="T58" s="296">
        <f t="shared" si="15"/>
        <v>123655348.29281266</v>
      </c>
      <c r="U58" s="296">
        <f t="shared" si="15"/>
        <v>130665779.38226897</v>
      </c>
      <c r="V58" s="296">
        <f t="shared" si="15"/>
        <v>138058980.38360924</v>
      </c>
      <c r="W58" s="296">
        <f t="shared" si="15"/>
        <v>145855307.60645515</v>
      </c>
      <c r="X58" s="296">
        <f t="shared" si="15"/>
        <v>154076179.08245522</v>
      </c>
      <c r="Y58" s="296">
        <f t="shared" si="15"/>
        <v>161132801.10762447</v>
      </c>
      <c r="Z58" s="296">
        <f t="shared" si="15"/>
        <v>168512613.35403782</v>
      </c>
      <c r="AA58" s="296">
        <f t="shared" si="15"/>
        <v>177992721.97127107</v>
      </c>
      <c r="AB58" s="296">
        <f t="shared" si="15"/>
        <v>187987728.20745394</v>
      </c>
      <c r="AC58" s="296">
        <f t="shared" si="15"/>
        <v>196597484.44122145</v>
      </c>
      <c r="AD58" s="296">
        <f t="shared" si="15"/>
        <v>205601563.76784053</v>
      </c>
      <c r="AE58" s="296">
        <f t="shared" si="15"/>
        <v>215018026.01355177</v>
      </c>
    </row>
    <row r="59" spans="1:31" s="252" customFormat="1" ht="12.75" x14ac:dyDescent="0.2">
      <c r="A59" s="298" t="s">
        <v>261</v>
      </c>
      <c r="B59" s="310">
        <f t="shared" ref="B59:U59" si="16">SUM(B60:B65)</f>
        <v>0</v>
      </c>
      <c r="C59" s="310">
        <f t="shared" si="16"/>
        <v>0</v>
      </c>
      <c r="D59" s="310">
        <f t="shared" si="16"/>
        <v>0</v>
      </c>
      <c r="E59" s="310">
        <f t="shared" si="16"/>
        <v>0</v>
      </c>
      <c r="F59" s="310">
        <f>SUM(F60:F65)</f>
        <v>0</v>
      </c>
      <c r="G59" s="310">
        <f t="shared" si="16"/>
        <v>0</v>
      </c>
      <c r="H59" s="310">
        <f t="shared" si="16"/>
        <v>0</v>
      </c>
      <c r="I59" s="310">
        <f t="shared" si="16"/>
        <v>0</v>
      </c>
      <c r="J59" s="310">
        <f>SUM(J60:J65)</f>
        <v>-5908744.0933982441</v>
      </c>
      <c r="K59" s="310">
        <f t="shared" si="16"/>
        <v>-5691297.0634741737</v>
      </c>
      <c r="L59" s="310">
        <f t="shared" si="16"/>
        <v>-5808005.9130040482</v>
      </c>
      <c r="M59" s="310">
        <f t="shared" si="16"/>
        <v>-5256403.0036260337</v>
      </c>
      <c r="N59" s="310">
        <f t="shared" si="16"/>
        <v>-15063632.357320296</v>
      </c>
      <c r="O59" s="310">
        <f t="shared" si="16"/>
        <v>-4821508.9437778927</v>
      </c>
      <c r="P59" s="310">
        <f t="shared" si="16"/>
        <v>-7648320.3327908013</v>
      </c>
      <c r="Q59" s="310">
        <f t="shared" si="16"/>
        <v>-4386614.8839297527</v>
      </c>
      <c r="R59" s="310">
        <f t="shared" si="16"/>
        <v>-4503323.7334596263</v>
      </c>
      <c r="S59" s="310">
        <f t="shared" si="16"/>
        <v>-3951720.8240816118</v>
      </c>
      <c r="T59" s="310">
        <f t="shared" si="16"/>
        <v>-3734273.7941575414</v>
      </c>
      <c r="U59" s="310">
        <f t="shared" si="16"/>
        <v>-3516826.7642334714</v>
      </c>
      <c r="V59" s="310">
        <f t="shared" ref="V59:AE59" si="17">SUM(V60:V65)</f>
        <v>-13324056.117927734</v>
      </c>
      <c r="W59" s="310">
        <f t="shared" si="17"/>
        <v>-3081932.7043853309</v>
      </c>
      <c r="X59" s="310">
        <f t="shared" si="17"/>
        <v>-3198641.5539152045</v>
      </c>
      <c r="Y59" s="310">
        <f t="shared" si="17"/>
        <v>-2647038.64453719</v>
      </c>
      <c r="Z59" s="310">
        <f t="shared" si="17"/>
        <v>-2429591.61461312</v>
      </c>
      <c r="AA59" s="310">
        <f t="shared" si="17"/>
        <v>-2212144.5846890495</v>
      </c>
      <c r="AB59" s="310">
        <f t="shared" si="17"/>
        <v>-1994697.5547649793</v>
      </c>
      <c r="AC59" s="310">
        <f t="shared" si="17"/>
        <v>0</v>
      </c>
      <c r="AD59" s="310">
        <f t="shared" si="17"/>
        <v>-10024676.383618332</v>
      </c>
      <c r="AE59" s="310">
        <f t="shared" si="17"/>
        <v>0</v>
      </c>
    </row>
    <row r="60" spans="1:31" s="252" customFormat="1" ht="12.75" x14ac:dyDescent="0.2">
      <c r="A60" s="311" t="s">
        <v>260</v>
      </c>
      <c r="B60" s="304"/>
      <c r="C60" s="304"/>
      <c r="D60" s="304"/>
      <c r="E60" s="304"/>
      <c r="F60" s="304"/>
      <c r="G60" s="304"/>
      <c r="H60" s="304"/>
      <c r="I60" s="304"/>
      <c r="J60" s="304"/>
      <c r="K60" s="304"/>
      <c r="L60" s="304">
        <f>-B28*1.2</f>
        <v>-334155.87945394445</v>
      </c>
      <c r="M60" s="304"/>
      <c r="N60" s="304"/>
      <c r="O60" s="304"/>
      <c r="P60" s="304"/>
      <c r="Q60" s="304"/>
      <c r="R60" s="304">
        <v>-334155.87945394398</v>
      </c>
      <c r="S60" s="304"/>
      <c r="T60" s="304"/>
      <c r="U60" s="304"/>
      <c r="V60" s="304"/>
      <c r="W60" s="304"/>
      <c r="X60" s="304">
        <v>-334155.87945394398</v>
      </c>
      <c r="Y60" s="304"/>
      <c r="Z60" s="304"/>
      <c r="AA60" s="304"/>
      <c r="AB60" s="304"/>
      <c r="AC60" s="304"/>
      <c r="AD60" s="304"/>
      <c r="AE60" s="304"/>
    </row>
    <row r="61" spans="1:31" s="252" customFormat="1" ht="12.75" x14ac:dyDescent="0.2">
      <c r="A61" s="311" t="s">
        <v>259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row>
    <row r="62" spans="1:31" s="252" customFormat="1" ht="12.75" x14ac:dyDescent="0.2">
      <c r="A62" s="311" t="s">
        <v>631</v>
      </c>
      <c r="B62" s="304"/>
      <c r="C62" s="304"/>
      <c r="D62" s="304"/>
      <c r="E62" s="304"/>
      <c r="F62" s="329"/>
      <c r="G62" s="304"/>
      <c r="H62" s="304"/>
      <c r="I62" s="304"/>
      <c r="J62" s="304"/>
      <c r="K62" s="304"/>
      <c r="L62" s="304"/>
      <c r="M62" s="304"/>
      <c r="N62" s="304">
        <f>-B34*1.2</f>
        <v>-10024676.383618332</v>
      </c>
      <c r="O62" s="304"/>
      <c r="P62" s="304"/>
      <c r="Q62" s="304"/>
      <c r="R62" s="304"/>
      <c r="S62" s="304"/>
      <c r="T62" s="304"/>
      <c r="U62" s="304"/>
      <c r="V62" s="304">
        <f>N62</f>
        <v>-10024676.383618332</v>
      </c>
      <c r="W62" s="304"/>
      <c r="X62" s="304"/>
      <c r="Y62" s="304"/>
      <c r="Z62" s="304"/>
      <c r="AA62" s="304"/>
      <c r="AB62" s="304"/>
      <c r="AC62" s="304"/>
      <c r="AD62" s="304">
        <f>V62</f>
        <v>-10024676.383618332</v>
      </c>
      <c r="AE62" s="304"/>
    </row>
    <row r="63" spans="1:31" s="252" customFormat="1" ht="12.75" x14ac:dyDescent="0.2">
      <c r="A63" s="311" t="s">
        <v>429</v>
      </c>
      <c r="B63" s="312">
        <v>0</v>
      </c>
      <c r="C63" s="312">
        <v>0</v>
      </c>
      <c r="D63" s="312">
        <v>0</v>
      </c>
      <c r="E63" s="312">
        <v>0</v>
      </c>
      <c r="F63" s="312">
        <v>0</v>
      </c>
      <c r="G63" s="312">
        <v>0</v>
      </c>
      <c r="H63" s="312">
        <v>0</v>
      </c>
      <c r="I63" s="312">
        <v>0</v>
      </c>
      <c r="J63" s="312">
        <v>0</v>
      </c>
      <c r="K63" s="312">
        <v>0</v>
      </c>
      <c r="L63" s="312">
        <v>0</v>
      </c>
      <c r="M63" s="312">
        <v>0</v>
      </c>
      <c r="N63" s="312">
        <v>0</v>
      </c>
      <c r="O63" s="312">
        <v>0</v>
      </c>
      <c r="P63" s="312">
        <v>0</v>
      </c>
      <c r="Q63" s="312">
        <v>0</v>
      </c>
      <c r="R63" s="312">
        <v>0</v>
      </c>
      <c r="S63" s="312">
        <v>0</v>
      </c>
      <c r="T63" s="312">
        <v>0</v>
      </c>
      <c r="U63" s="312">
        <v>0</v>
      </c>
      <c r="V63" s="312">
        <v>0</v>
      </c>
      <c r="W63" s="312">
        <v>0</v>
      </c>
      <c r="X63" s="312">
        <v>0</v>
      </c>
      <c r="Y63" s="312">
        <v>0</v>
      </c>
      <c r="Z63" s="312">
        <v>0</v>
      </c>
      <c r="AA63" s="312">
        <v>0</v>
      </c>
      <c r="AB63" s="312">
        <v>0</v>
      </c>
      <c r="AC63" s="312">
        <v>0</v>
      </c>
      <c r="AD63" s="312">
        <v>0</v>
      </c>
      <c r="AE63" s="312">
        <v>0</v>
      </c>
    </row>
    <row r="64" spans="1:31" s="252" customFormat="1" ht="12.75" x14ac:dyDescent="0.2">
      <c r="A64" s="311" t="s">
        <v>429</v>
      </c>
      <c r="B64" s="312">
        <v>0</v>
      </c>
      <c r="C64" s="312">
        <v>0</v>
      </c>
      <c r="D64" s="312">
        <v>0</v>
      </c>
      <c r="E64" s="312">
        <v>0</v>
      </c>
      <c r="F64" s="312">
        <v>0</v>
      </c>
      <c r="G64" s="312">
        <v>0</v>
      </c>
      <c r="H64" s="312">
        <v>0</v>
      </c>
      <c r="I64" s="312">
        <v>0</v>
      </c>
      <c r="J64" s="312">
        <v>0</v>
      </c>
      <c r="K64" s="312">
        <v>0</v>
      </c>
      <c r="L64" s="312">
        <v>0</v>
      </c>
      <c r="M64" s="312">
        <v>0</v>
      </c>
      <c r="N64" s="312">
        <v>0</v>
      </c>
      <c r="O64" s="312">
        <v>0</v>
      </c>
      <c r="P64" s="312">
        <v>0</v>
      </c>
      <c r="Q64" s="312">
        <v>0</v>
      </c>
      <c r="R64" s="312">
        <v>0</v>
      </c>
      <c r="S64" s="312">
        <v>0</v>
      </c>
      <c r="T64" s="312">
        <v>0</v>
      </c>
      <c r="U64" s="312">
        <v>0</v>
      </c>
      <c r="V64" s="312">
        <v>0</v>
      </c>
      <c r="W64" s="312">
        <v>0</v>
      </c>
      <c r="X64" s="312">
        <v>0</v>
      </c>
      <c r="Y64" s="312">
        <v>0</v>
      </c>
      <c r="Z64" s="312">
        <v>0</v>
      </c>
      <c r="AA64" s="312">
        <v>0</v>
      </c>
      <c r="AB64" s="312">
        <v>0</v>
      </c>
      <c r="AC64" s="312">
        <v>0</v>
      </c>
      <c r="AD64" s="312">
        <v>0</v>
      </c>
      <c r="AE64" s="312">
        <v>0</v>
      </c>
    </row>
    <row r="65" spans="1:32" s="252" customFormat="1" ht="12.75" x14ac:dyDescent="0.2">
      <c r="A65" s="311" t="s">
        <v>633</v>
      </c>
      <c r="B65" s="312">
        <v>0</v>
      </c>
      <c r="C65" s="312">
        <v>0</v>
      </c>
      <c r="D65" s="312">
        <v>0</v>
      </c>
      <c r="E65" s="312">
        <v>0</v>
      </c>
      <c r="F65" s="312">
        <v>0</v>
      </c>
      <c r="G65" s="312">
        <v>0</v>
      </c>
      <c r="H65" s="316">
        <v>0</v>
      </c>
      <c r="I65" s="316">
        <v>0</v>
      </c>
      <c r="J65" s="316">
        <f>-($B$24+J67+H67+I67+G67+F67)*0.022</f>
        <v>-5908744.0933982441</v>
      </c>
      <c r="K65" s="316">
        <f>-($B$24+K67+I67+J67+H67+F67+G67)*0.022</f>
        <v>-5691297.0634741737</v>
      </c>
      <c r="L65" s="316">
        <f>-($B$24+F67+L67+J67+K67+I67+G67+H67)*0.022</f>
        <v>-5473850.0335501041</v>
      </c>
      <c r="M65" s="316">
        <f>-($B$24+G67+M67+K67+L67+J67+H67+I67+F67)*0.022</f>
        <v>-5256403.0036260337</v>
      </c>
      <c r="N65" s="316">
        <f>-($B$24+H67+N67+L67+M67+K67+I67+J67+F67+G67)*0.022</f>
        <v>-5038955.9737019632</v>
      </c>
      <c r="O65" s="316">
        <f>-($B$24+I67+O67+M67+N67+L67+J67+K67+H67+G67+F67)*0.022</f>
        <v>-4821508.9437778927</v>
      </c>
      <c r="P65" s="316">
        <f>(-$B$24+J67+P67+N67+O67+M67+K67+L67+I67+H67+G67+F67)*0.022</f>
        <v>-7648320.3327908013</v>
      </c>
      <c r="Q65" s="316">
        <f>-($B$24+K67+Q67+O67+P67+N67+L67+M67+J67+I67+H67+F67+G67)*0.022</f>
        <v>-4386614.8839297527</v>
      </c>
      <c r="R65" s="316">
        <f>-($B$24+L67+R67+P67+Q67+O67+M67+N67+K67+J67+I67+G67+F67+H67)*0.022</f>
        <v>-4169167.8540056823</v>
      </c>
      <c r="S65" s="316">
        <f>-($B$24+M67+S67+Q67+R67+P67+N67+O67+L67+K67+J67+H67+I67+F67+G67)*0.022</f>
        <v>-3951720.8240816118</v>
      </c>
      <c r="T65" s="316">
        <f>-($B$24+N67+T67+R67+S67+Q67+O67+P67+M67+L67+K67+I67+J67+G67+F67+H67)*0.022</f>
        <v>-3734273.7941575414</v>
      </c>
      <c r="U65" s="316">
        <f>-($B$24+O67+U67+S67+T67+R67+P67+Q67+N67+M67+L67+J67+K67+H67+G67+F67+I67)*0.022</f>
        <v>-3516826.7642334714</v>
      </c>
      <c r="V65" s="316">
        <f>-($B$24+P67+V67+T67+U67+S67+Q67+R67+O67+N67+M67+K67+L67+I67+H67+G67+F67+J67)*0.022</f>
        <v>-3299379.7343094009</v>
      </c>
      <c r="W65" s="316">
        <f>-($B$24+Q67+W67+U67+V67+T67+R67+S67+P67+O67+N67+L67+M67+J67+I67+H67+G67+F67+K67)*0.022</f>
        <v>-3081932.7043853309</v>
      </c>
      <c r="X65" s="316">
        <f>-($B$24+R67+X67+V67+W67+U67+S67+T67+Q67+P67+O67+M67+N67+K67+J67+I67+H67+F67+G67++L67)*0.022</f>
        <v>-2864485.6744612604</v>
      </c>
      <c r="Y65" s="316">
        <f>-($B$24+S67+Y67+W67+X67+V67+T67+U67+R67+Q67+P67+N67+O67+L67+K67+J67+I67+G67+H67+F67+M67)*0.022</f>
        <v>-2647038.64453719</v>
      </c>
      <c r="Z65" s="316">
        <f>-($B$24+T67+Z67+X67+Y67+W67+U67+V67+S67+R67+Q67+O67+P67+M67+L67+K67+J67+H67+I67+G67+F67+N67)*0.022</f>
        <v>-2429591.61461312</v>
      </c>
      <c r="AA65" s="316">
        <f>-($B$24+U67+AA67+Y67+Z67+X67+V67+W67+T67+S67+R67+P67+Q67+N67+M67+L67+K67+I67+J67+H67+G67+F67+O67)*0.022</f>
        <v>-2212144.5846890495</v>
      </c>
      <c r="AB65" s="316">
        <f>-($B$24+V67+AB67+Z67+AA67+Y67+W67+X67+U67+T67+S67+Q67+R67+O67+N67+M67+L67+J67+K67+I67+H67+G67+F67+P67)*0.022</f>
        <v>-1994697.5547649793</v>
      </c>
      <c r="AC65" s="316">
        <v>0</v>
      </c>
      <c r="AD65" s="316">
        <v>0</v>
      </c>
      <c r="AE65" s="316">
        <v>0</v>
      </c>
      <c r="AF65" s="316"/>
    </row>
    <row r="66" spans="1:32" s="252" customFormat="1" ht="12.75" x14ac:dyDescent="0.2">
      <c r="A66" s="313" t="s">
        <v>634</v>
      </c>
      <c r="B66" s="314">
        <f t="shared" ref="B66:AE66" si="18">B58+B59</f>
        <v>334271566.80000001</v>
      </c>
      <c r="C66" s="314">
        <f t="shared" si="18"/>
        <v>0</v>
      </c>
      <c r="D66" s="314">
        <f t="shared" si="18"/>
        <v>0</v>
      </c>
      <c r="E66" s="314">
        <f t="shared" si="18"/>
        <v>0</v>
      </c>
      <c r="F66" s="314">
        <f t="shared" si="18"/>
        <v>0</v>
      </c>
      <c r="G66" s="314">
        <f t="shared" si="18"/>
        <v>0</v>
      </c>
      <c r="H66" s="314">
        <f t="shared" si="18"/>
        <v>0</v>
      </c>
      <c r="I66" s="314">
        <f t="shared" si="18"/>
        <v>0</v>
      </c>
      <c r="J66" s="314">
        <f t="shared" si="18"/>
        <v>51708852.991760008</v>
      </c>
      <c r="K66" s="314">
        <f t="shared" si="18"/>
        <v>58869193.635093011</v>
      </c>
      <c r="L66" s="314">
        <f t="shared" si="18"/>
        <v>66210482.735701494</v>
      </c>
      <c r="M66" s="314">
        <f t="shared" si="18"/>
        <v>74767807.626455486</v>
      </c>
      <c r="N66" s="314">
        <f t="shared" si="18"/>
        <v>73548551.432590052</v>
      </c>
      <c r="O66" s="314">
        <f t="shared" si="18"/>
        <v>88878747.491698667</v>
      </c>
      <c r="P66" s="314">
        <f t="shared" si="18"/>
        <v>91420198.846201122</v>
      </c>
      <c r="Q66" s="314">
        <f t="shared" si="18"/>
        <v>100345349.56379597</v>
      </c>
      <c r="R66" s="314">
        <f t="shared" si="18"/>
        <v>106203046.5019906</v>
      </c>
      <c r="S66" s="314">
        <f t="shared" si="18"/>
        <v>113056619.78744988</v>
      </c>
      <c r="T66" s="314">
        <f t="shared" si="18"/>
        <v>119921074.49865513</v>
      </c>
      <c r="U66" s="314">
        <f t="shared" si="18"/>
        <v>127148952.6180355</v>
      </c>
      <c r="V66" s="314">
        <f t="shared" si="18"/>
        <v>124734924.26568151</v>
      </c>
      <c r="W66" s="314">
        <f t="shared" si="18"/>
        <v>142773374.90206981</v>
      </c>
      <c r="X66" s="314">
        <f t="shared" si="18"/>
        <v>150877537.52854002</v>
      </c>
      <c r="Y66" s="314">
        <f t="shared" si="18"/>
        <v>158485762.46308729</v>
      </c>
      <c r="Z66" s="314">
        <f t="shared" si="18"/>
        <v>166083021.73942471</v>
      </c>
      <c r="AA66" s="314">
        <f t="shared" si="18"/>
        <v>175780577.38658202</v>
      </c>
      <c r="AB66" s="314">
        <f t="shared" si="18"/>
        <v>185993030.65268895</v>
      </c>
      <c r="AC66" s="314">
        <f t="shared" si="18"/>
        <v>196597484.44122145</v>
      </c>
      <c r="AD66" s="314">
        <f t="shared" si="18"/>
        <v>195576887.38422221</v>
      </c>
      <c r="AE66" s="314">
        <f t="shared" si="18"/>
        <v>215018026.01355177</v>
      </c>
    </row>
    <row r="67" spans="1:32" s="252" customFormat="1" ht="12.75" x14ac:dyDescent="0.2">
      <c r="A67" s="311" t="s">
        <v>255</v>
      </c>
      <c r="B67" s="315">
        <v>0</v>
      </c>
      <c r="C67" s="316">
        <v>0</v>
      </c>
      <c r="D67" s="316">
        <v>0</v>
      </c>
      <c r="E67" s="316">
        <v>0</v>
      </c>
      <c r="F67" s="315">
        <v>0</v>
      </c>
      <c r="G67" s="315">
        <v>0</v>
      </c>
      <c r="H67" s="316">
        <f t="shared" ref="H67:AE67" si="19">G67</f>
        <v>0</v>
      </c>
      <c r="I67" s="316">
        <f t="shared" si="19"/>
        <v>0</v>
      </c>
      <c r="J67" s="315">
        <f>($B$81+$C$81+$D$81+$E$81+$F$81+$G$81+$H$81+$I$81)*$B$27/$B$26</f>
        <v>-9883955.9056395516</v>
      </c>
      <c r="K67" s="316">
        <f t="shared" si="19"/>
        <v>-9883955.9056395516</v>
      </c>
      <c r="L67" s="316">
        <f t="shared" si="19"/>
        <v>-9883955.9056395516</v>
      </c>
      <c r="M67" s="316">
        <f t="shared" si="19"/>
        <v>-9883955.9056395516</v>
      </c>
      <c r="N67" s="316">
        <f t="shared" si="19"/>
        <v>-9883955.9056395516</v>
      </c>
      <c r="O67" s="316">
        <f t="shared" si="19"/>
        <v>-9883955.9056395516</v>
      </c>
      <c r="P67" s="316">
        <f t="shared" si="19"/>
        <v>-9883955.9056395516</v>
      </c>
      <c r="Q67" s="316">
        <f t="shared" si="19"/>
        <v>-9883955.9056395516</v>
      </c>
      <c r="R67" s="316">
        <f t="shared" si="19"/>
        <v>-9883955.9056395516</v>
      </c>
      <c r="S67" s="316">
        <f t="shared" si="19"/>
        <v>-9883955.9056395516</v>
      </c>
      <c r="T67" s="316">
        <f t="shared" si="19"/>
        <v>-9883955.9056395516</v>
      </c>
      <c r="U67" s="316">
        <f t="shared" si="19"/>
        <v>-9883955.9056395516</v>
      </c>
      <c r="V67" s="316">
        <f t="shared" si="19"/>
        <v>-9883955.9056395516</v>
      </c>
      <c r="W67" s="316">
        <f t="shared" si="19"/>
        <v>-9883955.9056395516</v>
      </c>
      <c r="X67" s="316">
        <f t="shared" si="19"/>
        <v>-9883955.9056395516</v>
      </c>
      <c r="Y67" s="316">
        <f t="shared" si="19"/>
        <v>-9883955.9056395516</v>
      </c>
      <c r="Z67" s="316">
        <f t="shared" si="19"/>
        <v>-9883955.9056395516</v>
      </c>
      <c r="AA67" s="316">
        <f t="shared" si="19"/>
        <v>-9883955.9056395516</v>
      </c>
      <c r="AB67" s="316">
        <f t="shared" si="19"/>
        <v>-9883955.9056395516</v>
      </c>
      <c r="AC67" s="316">
        <v>0</v>
      </c>
      <c r="AD67" s="316">
        <f t="shared" si="19"/>
        <v>0</v>
      </c>
      <c r="AE67" s="316">
        <f t="shared" si="19"/>
        <v>0</v>
      </c>
    </row>
    <row r="68" spans="1:32" s="252" customFormat="1" ht="12.75" x14ac:dyDescent="0.2">
      <c r="A68" s="313" t="s">
        <v>635</v>
      </c>
      <c r="B68" s="314">
        <f t="shared" ref="B68:AE68" si="20">B66+B67</f>
        <v>334271566.80000001</v>
      </c>
      <c r="C68" s="314">
        <f t="shared" si="20"/>
        <v>0</v>
      </c>
      <c r="D68" s="314">
        <f t="shared" si="20"/>
        <v>0</v>
      </c>
      <c r="E68" s="314">
        <f t="shared" si="20"/>
        <v>0</v>
      </c>
      <c r="F68" s="314">
        <f t="shared" si="20"/>
        <v>0</v>
      </c>
      <c r="G68" s="314">
        <f t="shared" si="20"/>
        <v>0</v>
      </c>
      <c r="H68" s="314">
        <f t="shared" si="20"/>
        <v>0</v>
      </c>
      <c r="I68" s="314">
        <f t="shared" si="20"/>
        <v>0</v>
      </c>
      <c r="J68" s="314">
        <f t="shared" si="20"/>
        <v>41824897.086120456</v>
      </c>
      <c r="K68" s="314">
        <f t="shared" si="20"/>
        <v>48985237.729453459</v>
      </c>
      <c r="L68" s="314">
        <f t="shared" si="20"/>
        <v>56326526.830061942</v>
      </c>
      <c r="M68" s="314">
        <f t="shared" si="20"/>
        <v>64883851.720815934</v>
      </c>
      <c r="N68" s="314">
        <f t="shared" si="20"/>
        <v>63664595.526950501</v>
      </c>
      <c r="O68" s="314">
        <f t="shared" si="20"/>
        <v>78994791.586059123</v>
      </c>
      <c r="P68" s="314">
        <f t="shared" si="20"/>
        <v>81536242.940561563</v>
      </c>
      <c r="Q68" s="314">
        <f t="shared" si="20"/>
        <v>90461393.658156425</v>
      </c>
      <c r="R68" s="314">
        <f t="shared" si="20"/>
        <v>96319090.596351057</v>
      </c>
      <c r="S68" s="314">
        <f t="shared" si="20"/>
        <v>103172663.88181034</v>
      </c>
      <c r="T68" s="314">
        <f t="shared" si="20"/>
        <v>110037118.59301558</v>
      </c>
      <c r="U68" s="314">
        <f t="shared" si="20"/>
        <v>117264996.71239594</v>
      </c>
      <c r="V68" s="314">
        <f t="shared" si="20"/>
        <v>114850968.36004195</v>
      </c>
      <c r="W68" s="314">
        <f t="shared" si="20"/>
        <v>132889418.99643025</v>
      </c>
      <c r="X68" s="314">
        <f t="shared" si="20"/>
        <v>140993581.62290046</v>
      </c>
      <c r="Y68" s="314">
        <f t="shared" si="20"/>
        <v>148601806.55744773</v>
      </c>
      <c r="Z68" s="314">
        <f t="shared" si="20"/>
        <v>156199065.83378515</v>
      </c>
      <c r="AA68" s="314">
        <f t="shared" si="20"/>
        <v>165896621.48094246</v>
      </c>
      <c r="AB68" s="314">
        <f t="shared" si="20"/>
        <v>176109074.74704939</v>
      </c>
      <c r="AC68" s="314">
        <f t="shared" si="20"/>
        <v>196597484.44122145</v>
      </c>
      <c r="AD68" s="314">
        <f t="shared" si="20"/>
        <v>195576887.38422221</v>
      </c>
      <c r="AE68" s="314">
        <f t="shared" si="20"/>
        <v>215018026.01355177</v>
      </c>
    </row>
    <row r="69" spans="1:32" s="252" customFormat="1" ht="12.75" x14ac:dyDescent="0.2">
      <c r="A69" s="311" t="s">
        <v>254</v>
      </c>
      <c r="B69" s="312">
        <v>0</v>
      </c>
      <c r="C69" s="312">
        <v>0</v>
      </c>
      <c r="D69" s="312">
        <v>0</v>
      </c>
      <c r="E69" s="312">
        <v>0</v>
      </c>
      <c r="F69" s="312">
        <v>0</v>
      </c>
      <c r="G69" s="312">
        <v>0</v>
      </c>
      <c r="H69" s="312">
        <v>0</v>
      </c>
      <c r="I69" s="312">
        <v>0</v>
      </c>
      <c r="J69" s="312">
        <v>0</v>
      </c>
      <c r="K69" s="312">
        <v>0</v>
      </c>
      <c r="L69" s="312">
        <v>0</v>
      </c>
      <c r="M69" s="312">
        <v>0</v>
      </c>
      <c r="N69" s="312">
        <v>0</v>
      </c>
      <c r="O69" s="312">
        <v>0</v>
      </c>
      <c r="P69" s="312">
        <v>0</v>
      </c>
      <c r="Q69" s="312">
        <v>0</v>
      </c>
      <c r="R69" s="312">
        <v>0</v>
      </c>
      <c r="S69" s="312">
        <v>0</v>
      </c>
      <c r="T69" s="312">
        <v>0</v>
      </c>
      <c r="U69" s="312">
        <v>0</v>
      </c>
      <c r="V69" s="312">
        <v>0</v>
      </c>
      <c r="W69" s="312">
        <v>0</v>
      </c>
      <c r="X69" s="312">
        <v>0</v>
      </c>
      <c r="Y69" s="312">
        <v>0</v>
      </c>
      <c r="Z69" s="312">
        <v>0</v>
      </c>
      <c r="AA69" s="312">
        <v>0</v>
      </c>
      <c r="AB69" s="312">
        <v>0</v>
      </c>
      <c r="AC69" s="312">
        <v>0</v>
      </c>
      <c r="AD69" s="312">
        <v>0</v>
      </c>
      <c r="AE69" s="312">
        <v>0</v>
      </c>
    </row>
    <row r="70" spans="1:32" s="252" customFormat="1" ht="12.75" x14ac:dyDescent="0.2">
      <c r="A70" s="313" t="s">
        <v>258</v>
      </c>
      <c r="B70" s="314">
        <f t="shared" ref="B70:AE70" si="21">B68+B69</f>
        <v>334271566.80000001</v>
      </c>
      <c r="C70" s="314">
        <f t="shared" si="21"/>
        <v>0</v>
      </c>
      <c r="D70" s="314">
        <f t="shared" si="21"/>
        <v>0</v>
      </c>
      <c r="E70" s="314">
        <f t="shared" si="21"/>
        <v>0</v>
      </c>
      <c r="F70" s="314">
        <f t="shared" si="21"/>
        <v>0</v>
      </c>
      <c r="G70" s="314">
        <f t="shared" si="21"/>
        <v>0</v>
      </c>
      <c r="H70" s="314">
        <f t="shared" si="21"/>
        <v>0</v>
      </c>
      <c r="I70" s="314">
        <f t="shared" si="21"/>
        <v>0</v>
      </c>
      <c r="J70" s="314">
        <f t="shared" si="21"/>
        <v>41824897.086120456</v>
      </c>
      <c r="K70" s="314">
        <f t="shared" si="21"/>
        <v>48985237.729453459</v>
      </c>
      <c r="L70" s="314">
        <f t="shared" si="21"/>
        <v>56326526.830061942</v>
      </c>
      <c r="M70" s="314">
        <f t="shared" si="21"/>
        <v>64883851.720815934</v>
      </c>
      <c r="N70" s="314">
        <f t="shared" si="21"/>
        <v>63664595.526950501</v>
      </c>
      <c r="O70" s="314">
        <f t="shared" si="21"/>
        <v>78994791.586059123</v>
      </c>
      <c r="P70" s="314">
        <f t="shared" si="21"/>
        <v>81536242.940561563</v>
      </c>
      <c r="Q70" s="314">
        <f t="shared" si="21"/>
        <v>90461393.658156425</v>
      </c>
      <c r="R70" s="314">
        <f t="shared" si="21"/>
        <v>96319090.596351057</v>
      </c>
      <c r="S70" s="314">
        <f t="shared" si="21"/>
        <v>103172663.88181034</v>
      </c>
      <c r="T70" s="314">
        <f t="shared" si="21"/>
        <v>110037118.59301558</v>
      </c>
      <c r="U70" s="314">
        <f t="shared" si="21"/>
        <v>117264996.71239594</v>
      </c>
      <c r="V70" s="314">
        <f t="shared" si="21"/>
        <v>114850968.36004195</v>
      </c>
      <c r="W70" s="314">
        <f t="shared" si="21"/>
        <v>132889418.99643025</v>
      </c>
      <c r="X70" s="314">
        <f t="shared" si="21"/>
        <v>140993581.62290046</v>
      </c>
      <c r="Y70" s="314">
        <f t="shared" si="21"/>
        <v>148601806.55744773</v>
      </c>
      <c r="Z70" s="314">
        <f t="shared" si="21"/>
        <v>156199065.83378515</v>
      </c>
      <c r="AA70" s="314">
        <f t="shared" si="21"/>
        <v>165896621.48094246</v>
      </c>
      <c r="AB70" s="314">
        <f t="shared" si="21"/>
        <v>176109074.74704939</v>
      </c>
      <c r="AC70" s="314">
        <f t="shared" si="21"/>
        <v>196597484.44122145</v>
      </c>
      <c r="AD70" s="314">
        <f t="shared" si="21"/>
        <v>195576887.38422221</v>
      </c>
      <c r="AE70" s="314">
        <f t="shared" si="21"/>
        <v>215018026.01355177</v>
      </c>
    </row>
    <row r="71" spans="1:32" s="252" customFormat="1" ht="12.75" x14ac:dyDescent="0.2">
      <c r="A71" s="311" t="s">
        <v>253</v>
      </c>
      <c r="B71" s="315">
        <f t="shared" ref="B71:AE71" si="22">-B70*$B$35</f>
        <v>-66854313.360000007</v>
      </c>
      <c r="C71" s="315">
        <f t="shared" si="22"/>
        <v>0</v>
      </c>
      <c r="D71" s="315">
        <f t="shared" si="22"/>
        <v>0</v>
      </c>
      <c r="E71" s="315">
        <f t="shared" si="22"/>
        <v>0</v>
      </c>
      <c r="F71" s="315">
        <f t="shared" si="22"/>
        <v>0</v>
      </c>
      <c r="G71" s="315">
        <f t="shared" si="22"/>
        <v>0</v>
      </c>
      <c r="H71" s="315">
        <f t="shared" si="22"/>
        <v>0</v>
      </c>
      <c r="I71" s="315">
        <f t="shared" si="22"/>
        <v>0</v>
      </c>
      <c r="J71" s="315">
        <f t="shared" si="22"/>
        <v>-8364979.4172240915</v>
      </c>
      <c r="K71" s="315">
        <f t="shared" si="22"/>
        <v>-9797047.5458906926</v>
      </c>
      <c r="L71" s="315">
        <f t="shared" si="22"/>
        <v>-11265305.366012389</v>
      </c>
      <c r="M71" s="315">
        <f t="shared" si="22"/>
        <v>-12976770.344163187</v>
      </c>
      <c r="N71" s="315">
        <f t="shared" si="22"/>
        <v>-12732919.105390102</v>
      </c>
      <c r="O71" s="315">
        <f t="shared" si="22"/>
        <v>-15798958.317211825</v>
      </c>
      <c r="P71" s="315">
        <f t="shared" si="22"/>
        <v>-16307248.588112313</v>
      </c>
      <c r="Q71" s="315">
        <f t="shared" si="22"/>
        <v>-18092278.731631286</v>
      </c>
      <c r="R71" s="315">
        <f t="shared" si="22"/>
        <v>-19263818.119270213</v>
      </c>
      <c r="S71" s="315">
        <f t="shared" si="22"/>
        <v>-20634532.776362069</v>
      </c>
      <c r="T71" s="315">
        <f t="shared" si="22"/>
        <v>-22007423.718603119</v>
      </c>
      <c r="U71" s="315">
        <f t="shared" si="22"/>
        <v>-23452999.342479188</v>
      </c>
      <c r="V71" s="315">
        <f t="shared" si="22"/>
        <v>-22970193.672008391</v>
      </c>
      <c r="W71" s="315">
        <f t="shared" si="22"/>
        <v>-26577883.799286053</v>
      </c>
      <c r="X71" s="315">
        <f t="shared" si="22"/>
        <v>-28198716.324580092</v>
      </c>
      <c r="Y71" s="315">
        <f t="shared" si="22"/>
        <v>-29720361.311489549</v>
      </c>
      <c r="Z71" s="315">
        <f t="shared" si="22"/>
        <v>-31239813.166757032</v>
      </c>
      <c r="AA71" s="315">
        <f t="shared" si="22"/>
        <v>-33179324.296188492</v>
      </c>
      <c r="AB71" s="315">
        <f t="shared" si="22"/>
        <v>-35221814.94940988</v>
      </c>
      <c r="AC71" s="315">
        <f t="shared" si="22"/>
        <v>-39319496.888244294</v>
      </c>
      <c r="AD71" s="315">
        <f t="shared" si="22"/>
        <v>-39115377.476844445</v>
      </c>
      <c r="AE71" s="315">
        <f t="shared" si="22"/>
        <v>-43003605.20271036</v>
      </c>
    </row>
    <row r="72" spans="1:32" s="252" customFormat="1" ht="13.5" thickBot="1" x14ac:dyDescent="0.25">
      <c r="A72" s="317" t="s">
        <v>257</v>
      </c>
      <c r="B72" s="318">
        <f t="shared" ref="B72:AE72" si="23">B70+B71</f>
        <v>267417253.44</v>
      </c>
      <c r="C72" s="318">
        <f t="shared" si="23"/>
        <v>0</v>
      </c>
      <c r="D72" s="318">
        <f t="shared" si="23"/>
        <v>0</v>
      </c>
      <c r="E72" s="318">
        <f t="shared" si="23"/>
        <v>0</v>
      </c>
      <c r="F72" s="318">
        <f t="shared" si="23"/>
        <v>0</v>
      </c>
      <c r="G72" s="318">
        <f t="shared" si="23"/>
        <v>0</v>
      </c>
      <c r="H72" s="318">
        <f t="shared" si="23"/>
        <v>0</v>
      </c>
      <c r="I72" s="318">
        <f t="shared" si="23"/>
        <v>0</v>
      </c>
      <c r="J72" s="318">
        <f t="shared" si="23"/>
        <v>33459917.668896366</v>
      </c>
      <c r="K72" s="318">
        <f t="shared" si="23"/>
        <v>39188190.18356277</v>
      </c>
      <c r="L72" s="318">
        <f t="shared" si="23"/>
        <v>45061221.464049555</v>
      </c>
      <c r="M72" s="318">
        <f t="shared" si="23"/>
        <v>51907081.376652747</v>
      </c>
      <c r="N72" s="318">
        <f t="shared" si="23"/>
        <v>50931676.421560399</v>
      </c>
      <c r="O72" s="318">
        <f t="shared" si="23"/>
        <v>63195833.268847302</v>
      </c>
      <c r="P72" s="318">
        <f t="shared" si="23"/>
        <v>65228994.352449253</v>
      </c>
      <c r="Q72" s="318">
        <f t="shared" si="23"/>
        <v>72369114.926525146</v>
      </c>
      <c r="R72" s="318">
        <f t="shared" si="23"/>
        <v>77055272.477080852</v>
      </c>
      <c r="S72" s="318">
        <f t="shared" si="23"/>
        <v>82538131.105448276</v>
      </c>
      <c r="T72" s="318">
        <f t="shared" si="23"/>
        <v>88029694.874412462</v>
      </c>
      <c r="U72" s="318">
        <f t="shared" si="23"/>
        <v>93811997.369916752</v>
      </c>
      <c r="V72" s="318">
        <f t="shared" si="23"/>
        <v>91880774.688033551</v>
      </c>
      <c r="W72" s="318">
        <f t="shared" si="23"/>
        <v>106311535.1971442</v>
      </c>
      <c r="X72" s="318">
        <f t="shared" si="23"/>
        <v>112794865.29832037</v>
      </c>
      <c r="Y72" s="318">
        <f t="shared" si="23"/>
        <v>118881445.24595818</v>
      </c>
      <c r="Z72" s="318">
        <f t="shared" si="23"/>
        <v>124959252.66702811</v>
      </c>
      <c r="AA72" s="318">
        <f t="shared" si="23"/>
        <v>132717297.18475397</v>
      </c>
      <c r="AB72" s="318">
        <f t="shared" si="23"/>
        <v>140887259.79763952</v>
      </c>
      <c r="AC72" s="318">
        <f t="shared" si="23"/>
        <v>157277987.55297714</v>
      </c>
      <c r="AD72" s="318">
        <f t="shared" si="23"/>
        <v>156461509.90737778</v>
      </c>
      <c r="AE72" s="318">
        <f t="shared" si="23"/>
        <v>172014420.81084141</v>
      </c>
    </row>
    <row r="73" spans="1:32" s="252" customFormat="1" ht="13.5" thickBot="1" x14ac:dyDescent="0.25">
      <c r="A73" s="301"/>
      <c r="B73" s="319">
        <v>0.5</v>
      </c>
      <c r="C73" s="319">
        <v>1.5</v>
      </c>
      <c r="D73" s="319">
        <v>2.5</v>
      </c>
      <c r="E73" s="319">
        <v>3.5</v>
      </c>
      <c r="F73" s="319">
        <v>4.5</v>
      </c>
      <c r="G73" s="319">
        <v>5.5</v>
      </c>
      <c r="H73" s="319">
        <v>6.5</v>
      </c>
      <c r="I73" s="319">
        <v>7.5</v>
      </c>
      <c r="J73" s="319">
        <v>8.5</v>
      </c>
      <c r="K73" s="319">
        <v>9.5</v>
      </c>
      <c r="L73" s="319">
        <v>10.5</v>
      </c>
      <c r="M73" s="319">
        <v>11.5</v>
      </c>
      <c r="N73" s="319">
        <v>12.5</v>
      </c>
      <c r="O73" s="319">
        <v>13.5</v>
      </c>
      <c r="P73" s="319">
        <v>14.5</v>
      </c>
      <c r="Q73" s="319">
        <v>15.5</v>
      </c>
      <c r="R73" s="319">
        <v>16.5</v>
      </c>
      <c r="S73" s="319">
        <v>17.5</v>
      </c>
      <c r="T73" s="319">
        <v>18.5</v>
      </c>
      <c r="U73" s="319">
        <v>19.5</v>
      </c>
      <c r="V73" s="319">
        <v>20.5</v>
      </c>
      <c r="W73" s="319">
        <v>21.5</v>
      </c>
      <c r="X73" s="319">
        <v>22.5</v>
      </c>
      <c r="Y73" s="319">
        <v>23.5</v>
      </c>
      <c r="Z73" s="319">
        <v>24.5</v>
      </c>
      <c r="AA73" s="319">
        <v>25.5</v>
      </c>
      <c r="AB73" s="319">
        <v>26.5</v>
      </c>
      <c r="AC73" s="319">
        <v>27.5</v>
      </c>
      <c r="AD73" s="319">
        <v>28.5</v>
      </c>
      <c r="AE73" s="319">
        <v>29.5</v>
      </c>
    </row>
    <row r="74" spans="1:32" s="252" customFormat="1" ht="12.75" x14ac:dyDescent="0.2">
      <c r="A74" s="303" t="s">
        <v>256</v>
      </c>
      <c r="B74" s="296">
        <v>1</v>
      </c>
      <c r="C74" s="296">
        <v>2</v>
      </c>
      <c r="D74" s="296">
        <v>3</v>
      </c>
      <c r="E74" s="296">
        <v>4</v>
      </c>
      <c r="F74" s="296">
        <v>5</v>
      </c>
      <c r="G74" s="296">
        <v>6</v>
      </c>
      <c r="H74" s="296">
        <v>7</v>
      </c>
      <c r="I74" s="296">
        <v>8</v>
      </c>
      <c r="J74" s="296">
        <v>9</v>
      </c>
      <c r="K74" s="296">
        <v>10</v>
      </c>
      <c r="L74" s="296">
        <v>11</v>
      </c>
      <c r="M74" s="296">
        <v>12</v>
      </c>
      <c r="N74" s="296">
        <v>13</v>
      </c>
      <c r="O74" s="296">
        <v>14</v>
      </c>
      <c r="P74" s="296">
        <v>15</v>
      </c>
      <c r="Q74" s="296">
        <v>16</v>
      </c>
      <c r="R74" s="296">
        <v>17</v>
      </c>
      <c r="S74" s="296">
        <v>18</v>
      </c>
      <c r="T74" s="296">
        <v>19</v>
      </c>
      <c r="U74" s="296">
        <v>20</v>
      </c>
      <c r="V74" s="296">
        <v>21</v>
      </c>
      <c r="W74" s="296">
        <v>22</v>
      </c>
      <c r="X74" s="296">
        <v>23</v>
      </c>
      <c r="Y74" s="296">
        <v>24</v>
      </c>
      <c r="Z74" s="296">
        <v>25</v>
      </c>
      <c r="AA74" s="296">
        <v>26</v>
      </c>
      <c r="AB74" s="296">
        <v>27</v>
      </c>
      <c r="AC74" s="296">
        <v>28</v>
      </c>
      <c r="AD74" s="296">
        <v>29</v>
      </c>
      <c r="AE74" s="296">
        <v>30</v>
      </c>
    </row>
    <row r="75" spans="1:32" s="252" customFormat="1" ht="12.75" x14ac:dyDescent="0.2">
      <c r="A75" s="320" t="s">
        <v>635</v>
      </c>
      <c r="B75" s="314">
        <f t="shared" ref="B75:AE75" si="24">B68</f>
        <v>334271566.80000001</v>
      </c>
      <c r="C75" s="314">
        <f t="shared" si="24"/>
        <v>0</v>
      </c>
      <c r="D75" s="314">
        <f t="shared" si="24"/>
        <v>0</v>
      </c>
      <c r="E75" s="314">
        <f t="shared" si="24"/>
        <v>0</v>
      </c>
      <c r="F75" s="314">
        <f t="shared" si="24"/>
        <v>0</v>
      </c>
      <c r="G75" s="314">
        <f t="shared" si="24"/>
        <v>0</v>
      </c>
      <c r="H75" s="314">
        <f t="shared" si="24"/>
        <v>0</v>
      </c>
      <c r="I75" s="314">
        <f t="shared" si="24"/>
        <v>0</v>
      </c>
      <c r="J75" s="314">
        <f t="shared" si="24"/>
        <v>41824897.086120456</v>
      </c>
      <c r="K75" s="314">
        <f t="shared" si="24"/>
        <v>48985237.729453459</v>
      </c>
      <c r="L75" s="314">
        <f t="shared" si="24"/>
        <v>56326526.830061942</v>
      </c>
      <c r="M75" s="314">
        <f t="shared" si="24"/>
        <v>64883851.720815934</v>
      </c>
      <c r="N75" s="314">
        <f t="shared" si="24"/>
        <v>63664595.526950501</v>
      </c>
      <c r="O75" s="314">
        <f t="shared" si="24"/>
        <v>78994791.586059123</v>
      </c>
      <c r="P75" s="314">
        <f t="shared" si="24"/>
        <v>81536242.940561563</v>
      </c>
      <c r="Q75" s="314">
        <f t="shared" si="24"/>
        <v>90461393.658156425</v>
      </c>
      <c r="R75" s="314">
        <f t="shared" si="24"/>
        <v>96319090.596351057</v>
      </c>
      <c r="S75" s="314">
        <f t="shared" si="24"/>
        <v>103172663.88181034</v>
      </c>
      <c r="T75" s="314">
        <f t="shared" si="24"/>
        <v>110037118.59301558</v>
      </c>
      <c r="U75" s="314">
        <f t="shared" si="24"/>
        <v>117264996.71239594</v>
      </c>
      <c r="V75" s="314">
        <f t="shared" si="24"/>
        <v>114850968.36004195</v>
      </c>
      <c r="W75" s="314">
        <f t="shared" si="24"/>
        <v>132889418.99643025</v>
      </c>
      <c r="X75" s="314">
        <f t="shared" si="24"/>
        <v>140993581.62290046</v>
      </c>
      <c r="Y75" s="314">
        <f t="shared" si="24"/>
        <v>148601806.55744773</v>
      </c>
      <c r="Z75" s="314">
        <f t="shared" si="24"/>
        <v>156199065.83378515</v>
      </c>
      <c r="AA75" s="314">
        <f t="shared" si="24"/>
        <v>165896621.48094246</v>
      </c>
      <c r="AB75" s="314">
        <f t="shared" si="24"/>
        <v>176109074.74704939</v>
      </c>
      <c r="AC75" s="314">
        <f t="shared" si="24"/>
        <v>196597484.44122145</v>
      </c>
      <c r="AD75" s="314">
        <f t="shared" si="24"/>
        <v>195576887.38422221</v>
      </c>
      <c r="AE75" s="314">
        <f t="shared" si="24"/>
        <v>215018026.01355177</v>
      </c>
    </row>
    <row r="76" spans="1:32" s="252" customFormat="1" ht="12.75" x14ac:dyDescent="0.2">
      <c r="A76" s="311" t="s">
        <v>255</v>
      </c>
      <c r="B76" s="315">
        <f t="shared" ref="B76:AE76" si="25">-B67</f>
        <v>0</v>
      </c>
      <c r="C76" s="315">
        <f t="shared" si="25"/>
        <v>0</v>
      </c>
      <c r="D76" s="315">
        <f t="shared" si="25"/>
        <v>0</v>
      </c>
      <c r="E76" s="315">
        <f t="shared" si="25"/>
        <v>0</v>
      </c>
      <c r="F76" s="315">
        <f t="shared" si="25"/>
        <v>0</v>
      </c>
      <c r="G76" s="315">
        <f>-G67</f>
        <v>0</v>
      </c>
      <c r="H76" s="315">
        <f t="shared" si="25"/>
        <v>0</v>
      </c>
      <c r="I76" s="315">
        <f t="shared" si="25"/>
        <v>0</v>
      </c>
      <c r="J76" s="315">
        <f>-J67</f>
        <v>9883955.9056395516</v>
      </c>
      <c r="K76" s="315">
        <f t="shared" si="25"/>
        <v>9883955.9056395516</v>
      </c>
      <c r="L76" s="315">
        <f t="shared" si="25"/>
        <v>9883955.9056395516</v>
      </c>
      <c r="M76" s="315">
        <f t="shared" si="25"/>
        <v>9883955.9056395516</v>
      </c>
      <c r="N76" s="315">
        <f t="shared" si="25"/>
        <v>9883955.9056395516</v>
      </c>
      <c r="O76" s="315">
        <f t="shared" si="25"/>
        <v>9883955.9056395516</v>
      </c>
      <c r="P76" s="315">
        <f t="shared" si="25"/>
        <v>9883955.9056395516</v>
      </c>
      <c r="Q76" s="315">
        <f t="shared" si="25"/>
        <v>9883955.9056395516</v>
      </c>
      <c r="R76" s="315">
        <f t="shared" si="25"/>
        <v>9883955.9056395516</v>
      </c>
      <c r="S76" s="315">
        <f t="shared" si="25"/>
        <v>9883955.9056395516</v>
      </c>
      <c r="T76" s="315">
        <f t="shared" si="25"/>
        <v>9883955.9056395516</v>
      </c>
      <c r="U76" s="315">
        <f t="shared" si="25"/>
        <v>9883955.9056395516</v>
      </c>
      <c r="V76" s="315">
        <f t="shared" si="25"/>
        <v>9883955.9056395516</v>
      </c>
      <c r="W76" s="315">
        <f t="shared" si="25"/>
        <v>9883955.9056395516</v>
      </c>
      <c r="X76" s="315">
        <f t="shared" si="25"/>
        <v>9883955.9056395516</v>
      </c>
      <c r="Y76" s="315">
        <f t="shared" si="25"/>
        <v>9883955.9056395516</v>
      </c>
      <c r="Z76" s="315">
        <f t="shared" si="25"/>
        <v>9883955.9056395516</v>
      </c>
      <c r="AA76" s="315">
        <f t="shared" si="25"/>
        <v>9883955.9056395516</v>
      </c>
      <c r="AB76" s="315">
        <f t="shared" si="25"/>
        <v>9883955.9056395516</v>
      </c>
      <c r="AC76" s="315">
        <f t="shared" si="25"/>
        <v>0</v>
      </c>
      <c r="AD76" s="315">
        <f t="shared" si="25"/>
        <v>0</v>
      </c>
      <c r="AE76" s="315">
        <f t="shared" si="25"/>
        <v>0</v>
      </c>
    </row>
    <row r="77" spans="1:32" s="252" customFormat="1" ht="12.75" x14ac:dyDescent="0.2">
      <c r="A77" s="311" t="s">
        <v>254</v>
      </c>
      <c r="B77" s="315">
        <f t="shared" ref="B77:AE77" si="26">B69</f>
        <v>0</v>
      </c>
      <c r="C77" s="315">
        <f t="shared" si="26"/>
        <v>0</v>
      </c>
      <c r="D77" s="315">
        <f t="shared" si="26"/>
        <v>0</v>
      </c>
      <c r="E77" s="315">
        <f t="shared" si="26"/>
        <v>0</v>
      </c>
      <c r="F77" s="315">
        <f t="shared" si="26"/>
        <v>0</v>
      </c>
      <c r="G77" s="315">
        <f t="shared" si="26"/>
        <v>0</v>
      </c>
      <c r="H77" s="315">
        <f t="shared" si="26"/>
        <v>0</v>
      </c>
      <c r="I77" s="315">
        <f t="shared" si="26"/>
        <v>0</v>
      </c>
      <c r="J77" s="315">
        <f t="shared" si="26"/>
        <v>0</v>
      </c>
      <c r="K77" s="315">
        <f t="shared" si="26"/>
        <v>0</v>
      </c>
      <c r="L77" s="315">
        <f t="shared" si="26"/>
        <v>0</v>
      </c>
      <c r="M77" s="315">
        <f t="shared" si="26"/>
        <v>0</v>
      </c>
      <c r="N77" s="315">
        <f t="shared" si="26"/>
        <v>0</v>
      </c>
      <c r="O77" s="315">
        <f t="shared" si="26"/>
        <v>0</v>
      </c>
      <c r="P77" s="315">
        <f t="shared" si="26"/>
        <v>0</v>
      </c>
      <c r="Q77" s="315">
        <f t="shared" si="26"/>
        <v>0</v>
      </c>
      <c r="R77" s="315">
        <f t="shared" si="26"/>
        <v>0</v>
      </c>
      <c r="S77" s="315">
        <f t="shared" si="26"/>
        <v>0</v>
      </c>
      <c r="T77" s="315">
        <f t="shared" si="26"/>
        <v>0</v>
      </c>
      <c r="U77" s="315">
        <f t="shared" si="26"/>
        <v>0</v>
      </c>
      <c r="V77" s="315">
        <f t="shared" si="26"/>
        <v>0</v>
      </c>
      <c r="W77" s="315">
        <f t="shared" si="26"/>
        <v>0</v>
      </c>
      <c r="X77" s="315">
        <f t="shared" si="26"/>
        <v>0</v>
      </c>
      <c r="Y77" s="315">
        <f t="shared" si="26"/>
        <v>0</v>
      </c>
      <c r="Z77" s="315">
        <f t="shared" si="26"/>
        <v>0</v>
      </c>
      <c r="AA77" s="315">
        <f t="shared" si="26"/>
        <v>0</v>
      </c>
      <c r="AB77" s="315">
        <f t="shared" si="26"/>
        <v>0</v>
      </c>
      <c r="AC77" s="315">
        <f t="shared" si="26"/>
        <v>0</v>
      </c>
      <c r="AD77" s="315">
        <f t="shared" si="26"/>
        <v>0</v>
      </c>
      <c r="AE77" s="315">
        <f t="shared" si="26"/>
        <v>0</v>
      </c>
    </row>
    <row r="78" spans="1:32" s="252" customFormat="1" ht="12.75" x14ac:dyDescent="0.2">
      <c r="A78" s="311" t="s">
        <v>253</v>
      </c>
      <c r="B78" s="315">
        <f>IF(SUM($B$71:B71)+SUM($A$78:A78)&gt;0,0,SUM($B$71:B71)-SUM($A$78:A78))</f>
        <v>-66854313.360000007</v>
      </c>
      <c r="C78" s="315">
        <f>IF(SUM($B$71:C71)+SUM($A$78:B78)&gt;0,0,SUM($B$71:C71)-SUM($A$78:B78))</f>
        <v>0</v>
      </c>
      <c r="D78" s="315">
        <f>IF(SUM($B$71:D71)+SUM($A$78:C78)&gt;0,0,SUM($B$71:D71)-SUM($A$78:C78))</f>
        <v>0</v>
      </c>
      <c r="E78" s="315">
        <f>IF(SUM($B$71:E71)+SUM($A$78:D78)&gt;0,0,SUM($B$71:E71)-SUM($A$78:D78))</f>
        <v>0</v>
      </c>
      <c r="F78" s="315">
        <f>IF(SUM($B$71:F71)+SUM($A$78:E78)&gt;0,0,SUM($B$71:F71)-SUM($A$78:E78))</f>
        <v>0</v>
      </c>
      <c r="G78" s="315">
        <f>IF(SUM($B$71:G71)+SUM($A$78:F78)&gt;0,0,SUM($B$71:G71)-SUM($A$78:F78))</f>
        <v>0</v>
      </c>
      <c r="H78" s="315">
        <f>IF(SUM($B$71:H71)+SUM($A$78:G78)&gt;0,0,SUM($B$71:H71)-SUM($A$78:G78))</f>
        <v>0</v>
      </c>
      <c r="I78" s="315">
        <f>IF(SUM($B$71:I71)+SUM($A$78:H78)&gt;0,0,SUM($B$71:I71)-SUM($A$78:H78))</f>
        <v>0</v>
      </c>
      <c r="J78" s="315">
        <f>IF(SUM($B$71:J71)+SUM($A$78:I78)&gt;0,0,SUM($B$71:J71)-SUM($A$78:I78))</f>
        <v>-8364979.4172240868</v>
      </c>
      <c r="K78" s="315">
        <f>IF(SUM($B$71:K71)+SUM($A$78:J78)&gt;0,0,SUM($B$71:K71)-SUM($A$78:J78))</f>
        <v>-9797047.5458906889</v>
      </c>
      <c r="L78" s="315">
        <f>IF(SUM($B$71:L71)+SUM($A$78:K78)&gt;0,0,SUM($B$71:L71)-SUM($A$78:K78))</f>
        <v>-11265305.366012394</v>
      </c>
      <c r="M78" s="315">
        <f>IF(SUM($B$71:M71)+SUM($A$78:L78)&gt;0,0,SUM($B$71:M71)-SUM($A$78:L78))</f>
        <v>-12976770.344163179</v>
      </c>
      <c r="N78" s="315">
        <f>IF(SUM($B$71:N71)+SUM($A$78:M78)&gt;0,0,SUM($B$71:N71)-SUM($A$78:M78))</f>
        <v>-12732919.105390102</v>
      </c>
      <c r="O78" s="315">
        <f>IF(SUM($B$71:O71)+SUM($A$78:N78)&gt;0,0,SUM($B$71:O71)-SUM($A$78:N78))</f>
        <v>-15798958.317211837</v>
      </c>
      <c r="P78" s="315">
        <f>IF(SUM($B$71:P71)+SUM($A$78:O78)&gt;0,0,SUM($B$71:P71)-SUM($A$78:O78))</f>
        <v>-16307248.588112324</v>
      </c>
      <c r="Q78" s="315">
        <f>IF(SUM($B$71:Q71)+SUM($A$78:P78)&gt;0,0,SUM($B$71:Q71)-SUM($A$78:P78))</f>
        <v>-18092278.731631279</v>
      </c>
      <c r="R78" s="315">
        <f>IF(SUM($B$71:R71)+SUM($A$78:Q78)&gt;0,0,SUM($B$71:R71)-SUM($A$78:Q78))</f>
        <v>-19263818.119270205</v>
      </c>
      <c r="S78" s="315">
        <f>IF(SUM($B$71:S71)+SUM($A$78:R78)&gt;0,0,SUM($B$71:S71)-SUM($A$78:R78))</f>
        <v>-20634532.776362062</v>
      </c>
      <c r="T78" s="315">
        <f>IF(SUM($B$71:T71)+SUM($A$78:S78)&gt;0,0,SUM($B$71:T71)-SUM($A$78:S78))</f>
        <v>-22007423.718603134</v>
      </c>
      <c r="U78" s="315">
        <f>IF(SUM($B$71:U71)+SUM($A$78:T78)&gt;0,0,SUM($B$71:U71)-SUM($A$78:T78))</f>
        <v>-23452999.342479199</v>
      </c>
      <c r="V78" s="315">
        <f>IF(SUM($B$71:V71)+SUM($A$78:U78)&gt;0,0,SUM($B$71:V71)-SUM($A$78:U78))</f>
        <v>-22970193.672008365</v>
      </c>
      <c r="W78" s="315">
        <f>IF(SUM($B$71:W71)+SUM($A$78:V78)&gt;0,0,SUM($B$71:W71)-SUM($A$78:V78))</f>
        <v>-26577883.799286067</v>
      </c>
      <c r="X78" s="315">
        <f>IF(SUM($B$71:X71)+SUM($A$78:W78)&gt;0,0,SUM($B$71:X71)-SUM($A$78:W78))</f>
        <v>-28198716.324580073</v>
      </c>
      <c r="Y78" s="315">
        <f>IF(SUM($B$71:Y71)+SUM($A$78:X78)&gt;0,0,SUM($B$71:Y71)-SUM($A$78:X78))</f>
        <v>-29720361.311489522</v>
      </c>
      <c r="Z78" s="315">
        <f>IF(SUM($B$71:Z71)+SUM($A$78:Y78)&gt;0,0,SUM($B$71:Z71)-SUM($A$78:Y78))</f>
        <v>-31239813.166757047</v>
      </c>
      <c r="AA78" s="315">
        <f>IF(SUM($B$71:AA71)+SUM($A$78:Z78)&gt;0,0,SUM($B$71:AA71)-SUM($A$78:Z78))</f>
        <v>-33179324.296188474</v>
      </c>
      <c r="AB78" s="315">
        <f>IF(SUM($B$71:AB71)+SUM($A$78:AA78)&gt;0,0,SUM($B$71:AB71)-SUM($A$78:AA78))</f>
        <v>-35221814.949409902</v>
      </c>
      <c r="AC78" s="315">
        <f>IF(SUM($B$71:AC71)+SUM($A$78:AB78)&gt;0,0,SUM($B$71:AC71)-SUM($A$78:AB78))</f>
        <v>-39319496.888244271</v>
      </c>
      <c r="AD78" s="315">
        <f>IF(SUM($B$71:AD71)+SUM($A$78:AC78)&gt;0,0,SUM($B$71:AD71)-SUM($A$78:AC78))</f>
        <v>-39115377.47684443</v>
      </c>
      <c r="AE78" s="315">
        <f>IF(SUM($B$71:AE71)+SUM($A$78:AD78)&gt;0,0,SUM($B$71:AE71)-SUM($A$78:AD78))</f>
        <v>-43003605.20271039</v>
      </c>
    </row>
    <row r="79" spans="1:32" s="252" customFormat="1" ht="12.75" x14ac:dyDescent="0.2">
      <c r="A79" s="311" t="s">
        <v>252</v>
      </c>
      <c r="B79" s="315">
        <f>IF(((SUM($B$58:B58)+SUM($B$60:B64))+SUM($B$81:B81))&lt;0,((SUM($B$58:B58)+SUM($B$60:B64))+SUM($B$81:B81))*0.2-SUM($A$79:A79),IF(SUM(A$79:$A79)&lt;0,0-SUM(A$79:$A79),0))</f>
        <v>0</v>
      </c>
      <c r="C79" s="315">
        <f>IF(((SUM($B$58:C58)+SUM($B$60:C64))+SUM($B$81:C81))&lt;0,((SUM($B$58:C58)+SUM($B$60:C64))+SUM($B$81:C81))*0.2-SUM($A$79:B79),IF(SUM($A$79:B79)&lt;0,0-SUM($A$79:B79),0))</f>
        <v>0</v>
      </c>
      <c r="D79" s="315">
        <f>IF(((SUM($B$58:D58)+SUM($B$60:D64))+SUM($B$81:D81))&lt;0,((SUM($B$58:D58)+SUM($B$60:D64))+SUM($B$81:D81))*0.2-SUM($A$79:C79),IF(SUM($A$79:C79)&lt;0,0-SUM($A$79:C79),0))</f>
        <v>0</v>
      </c>
      <c r="E79" s="315">
        <f>IF(((SUM($B$58:E58)+SUM($B$60:E64))+SUM($B$81:E81))&lt;0,((SUM($B$58:E58)+SUM($B$60:E64))+SUM($B$81:E81))*0.2-SUM($A$79:D79),IF(SUM($A$79:D79)&lt;0,0-SUM($A$79:D79),0))</f>
        <v>0</v>
      </c>
      <c r="F79" s="315">
        <f>IF(((SUM($B$58:F58)+SUM($B$60:F64))+SUM($B$81:F81))&lt;0,((SUM($B$58:F58)+SUM($B$60:F64))+SUM($B$81:F81))*0.2-SUM($A$79:E79),IF(SUM($A$79:E79)&lt;0,0-SUM($A$79:E79),0))</f>
        <v>0</v>
      </c>
      <c r="G79" s="315">
        <f>IF(((SUM($B$58:G58)+SUM($B$60:G64))+SUM($B$81:G81))&lt;0,((SUM($B$58:G58)+SUM($B$60:G64))+SUM($B$81:G81))*0.2-SUM($A$79:F79),IF(SUM($A$79:F79)&lt;0,0-SUM($A$79:F79),0))</f>
        <v>0</v>
      </c>
      <c r="H79" s="315">
        <f>IF(((SUM($B$58:H58)+SUM($B$60:H64))+SUM($B$81:H81))&lt;0,((SUM($B$58:H58)+SUM($B$60:H64))+SUM($B$81:H81))*0.2-SUM($A$79:G79),IF(SUM($A$79:G79)&lt;0,0-SUM($A$79:G79),0))</f>
        <v>0</v>
      </c>
      <c r="I79" s="315"/>
      <c r="J79" s="315"/>
      <c r="K79" s="315">
        <f>IF(((SUM($B$58:K58)+SUM($B$60:K64))+SUM($B$81:K81))&lt;0,((SUM($B$58:K58)+SUM($B$60:K64))+SUM($B$81:K81))*0.2-SUM($A$79:J79),IF(SUM($A$79:J79)&lt;0,0-SUM($A$79:J79),0))</f>
        <v>0</v>
      </c>
      <c r="L79" s="315">
        <f>IF(((SUM($B$58:L58)+SUM($B$60:L64))+SUM($B$81:L81))&lt;0,((SUM($B$58:L58)+SUM($B$60:L64))+SUM($B$81:L81))*0.2-SUM($A$79:K79),IF(SUM($A$79:K79)&lt;0,0-SUM($A$79:K79),0))</f>
        <v>0</v>
      </c>
      <c r="M79" s="315">
        <f>IF(((SUM($B$58:M58)+SUM($B$60:M64))+SUM($B$81:M81))&lt;0,((SUM($B$58:M58)+SUM($B$60:M64))+SUM($B$81:M81))*0.2-SUM($A$79:L79),IF(SUM($A$79:L79)&lt;0,0-SUM($A$79:L79),0))</f>
        <v>0</v>
      </c>
      <c r="N79" s="315">
        <f>IF(((SUM($B$58:N58)+SUM($B$60:N64))+SUM($B$81:N81))&lt;0,((SUM($B$58:N58)+SUM($B$60:N64))+SUM($B$81:N81))*0.2-SUM($A$79:M79),IF(SUM($A$79:M79)&lt;0,0-SUM($A$79:M79),0))</f>
        <v>0</v>
      </c>
      <c r="O79" s="315">
        <f>IF(((SUM($B$58:O58)+SUM($B$60:O64))+SUM($B$81:O81))&lt;0,((SUM($B$58:O58)+SUM($B$60:O64))+SUM($B$81:O81))*0.2-SUM($A$79:N79),IF(SUM($A$79:N79)&lt;0,0-SUM($A$79:N79),0))</f>
        <v>0</v>
      </c>
      <c r="P79" s="315">
        <f>IF(((SUM($B$58:P58)+SUM($B$60:P64))+SUM($B$81:P81))&lt;0,((SUM($B$58:P58)+SUM($B$60:P64))+SUM($B$81:P81))*0.2-SUM($A$79:O79),IF(SUM($A$79:O79)&lt;0,0-SUM($A$79:O79),0))</f>
        <v>0</v>
      </c>
      <c r="Q79" s="315">
        <f>IF(((SUM($B$58:Q58)+SUM($B$60:Q64))+SUM($B$81:Q81))&lt;0,((SUM($B$58:Q58)+SUM($B$60:Q64))+SUM($B$81:Q81))*0.2-SUM($A$79:P79),IF(SUM($A$79:P79)&lt;0,0-SUM($A$79:P79),0))</f>
        <v>0</v>
      </c>
      <c r="R79" s="315">
        <f>IF(((SUM($B$58:R58)+SUM($B$60:R64))+SUM($B$81:R81))&lt;0,((SUM($B$58:R58)+SUM($B$60:R64))+SUM($B$81:R81))*0.2-SUM($A$79:Q79),IF(SUM($A$79:Q79)&lt;0,0-SUM($A$79:Q79),0))</f>
        <v>0</v>
      </c>
      <c r="S79" s="315">
        <f>IF(((SUM($B$58:S58)+SUM($B$60:S64))+SUM($B$81:S81))&lt;0,((SUM($B$58:S58)+SUM($B$60:S64))+SUM($B$81:S81))*0.2-SUM($A$79:R79),IF(SUM($A$79:R79)&lt;0,0-SUM($A$79:R79),0))</f>
        <v>0</v>
      </c>
      <c r="T79" s="315">
        <f>IF(((SUM($B$58:T58)+SUM($B$60:T64))+SUM($B$81:T81))&lt;0,((SUM($B$58:T58)+SUM($B$60:T64))+SUM($B$81:T81))*0.2-SUM($A$79:S79),IF(SUM($A$79:S79)&lt;0,0-SUM($A$79:S79),0))</f>
        <v>0</v>
      </c>
      <c r="U79" s="315">
        <f>IF(((SUM($B$58:U58)+SUM($B$60:U64))+SUM($B$81:U81))&lt;0,((SUM($B$58:U58)+SUM($B$60:U64))+SUM($B$81:U81))*0.2-SUM($A$79:T79),IF(SUM($A$79:T79)&lt;0,0-SUM($A$79:T79),0))</f>
        <v>0</v>
      </c>
      <c r="V79" s="315">
        <f>IF(((SUM($B$58:V58)+SUM($B$60:V64))+SUM($B$81:V81))&lt;0,((SUM($B$58:V58)+SUM($B$60:V64))+SUM($B$81:V81))*0.2-SUM($A$79:U79),IF(SUM($A$79:U79)&lt;0,0-SUM($A$79:U79),0))</f>
        <v>0</v>
      </c>
      <c r="W79" s="315">
        <f>IF(((SUM($B$58:W58)+SUM($B$60:W64))+SUM($B$81:W81))&lt;0,((SUM($B$58:W58)+SUM($B$60:W64))+SUM($B$81:W81))*0.2-SUM($A$79:V79),IF(SUM($A$79:V79)&lt;0,0-SUM($A$79:V79),0))</f>
        <v>0</v>
      </c>
      <c r="X79" s="315">
        <f>IF(((SUM($B$58:X58)+SUM($B$60:X64))+SUM($B$81:X81))&lt;0,((SUM($B$58:X58)+SUM($B$60:X64))+SUM($B$81:X81))*0.2-SUM($A$79:W79),IF(SUM($A$79:W79)&lt;0,0-SUM($A$79:W79),0))</f>
        <v>0</v>
      </c>
      <c r="Y79" s="315">
        <f>IF(((SUM($B$58:Y58)+SUM($B$60:Y64))+SUM($B$81:Y81))&lt;0,((SUM($B$58:Y58)+SUM($B$60:Y64))+SUM($B$81:Y81))*0.2-SUM($A$79:X79),IF(SUM($A$79:X79)&lt;0,0-SUM($A$79:X79),0))</f>
        <v>0</v>
      </c>
      <c r="Z79" s="315">
        <f>IF(((SUM($B$58:Z58)+SUM($B$60:Z64))+SUM($B$81:Z81))&lt;0,((SUM($B$58:Z58)+SUM($B$60:Z64))+SUM($B$81:Z81))*0.2-SUM($A$79:Y79),IF(SUM($A$79:Y79)&lt;0,0-SUM($A$79:Y79),0))</f>
        <v>0</v>
      </c>
      <c r="AA79" s="315">
        <f>IF(((SUM($B$58:AA58)+SUM($B$60:AA64))+SUM($B$81:AA81))&lt;0,((SUM($B$58:AA58)+SUM($B$60:AA64))+SUM($B$81:AA81))*0.2-SUM($A$79:Z79),IF(SUM($A$79:Z79)&lt;0,0-SUM($A$79:Z79),0))</f>
        <v>0</v>
      </c>
      <c r="AB79" s="315">
        <f>IF(((SUM($B$58:AB58)+SUM($B$60:AB64))+SUM($B$81:AB81))&lt;0,((SUM($B$58:AB58)+SUM($B$60:AB64))+SUM($B$81:AB81))*0.2-SUM($A$79:AA79),IF(SUM($A$79:AA79)&lt;0,0-SUM($A$79:AA79),0))</f>
        <v>0</v>
      </c>
      <c r="AC79" s="315">
        <f>IF(((SUM($B$58:AC58)+SUM($B$60:AC64))+SUM($B$81:AC81))&lt;0,((SUM($B$58:AC58)+SUM($B$60:AC64))+SUM($B$81:AC81))*0.2-SUM($A$79:AB79),IF(SUM($A$79:AB79)&lt;0,0-SUM($A$79:AB79),0))</f>
        <v>0</v>
      </c>
      <c r="AD79" s="315">
        <f>IF(((SUM($B$58:AD58)+SUM($B$60:AD64))+SUM($B$81:AD81))&lt;0,((SUM($B$58:AD58)+SUM($B$60:AD64))+SUM($B$81:AD81))*0.2-SUM($A$79:AC79),IF(SUM($A$79:AC79)&lt;0,0-SUM($A$79:AC79),0))</f>
        <v>0</v>
      </c>
      <c r="AE79" s="315">
        <f>IF(((SUM($B$58:AE58)+SUM($B$60:AE64))+SUM($B$81:AE81))&lt;0,((SUM($B$58:AE58)+SUM($B$60:AE64))+SUM($B$81:AE81))*0.2-SUM($A$79:AD79),IF(SUM($A$79:AD79)&lt;0,0-SUM($A$79:AD79),0))</f>
        <v>0</v>
      </c>
    </row>
    <row r="80" spans="1:32" s="252" customFormat="1" ht="12.75" x14ac:dyDescent="0.2">
      <c r="A80" s="311" t="s">
        <v>251</v>
      </c>
      <c r="B80" s="315">
        <f t="shared" ref="B80:AE80" si="27">-B58*(B38)</f>
        <v>0</v>
      </c>
      <c r="C80" s="315">
        <f t="shared" si="27"/>
        <v>0</v>
      </c>
      <c r="D80" s="315">
        <f t="shared" si="27"/>
        <v>0</v>
      </c>
      <c r="E80" s="315">
        <f t="shared" si="27"/>
        <v>0</v>
      </c>
      <c r="F80" s="315">
        <f t="shared" si="27"/>
        <v>0</v>
      </c>
      <c r="G80" s="315">
        <f t="shared" si="27"/>
        <v>0</v>
      </c>
      <c r="H80" s="315">
        <f t="shared" si="27"/>
        <v>0</v>
      </c>
      <c r="I80" s="315">
        <f t="shared" si="27"/>
        <v>0</v>
      </c>
      <c r="J80" s="315">
        <f t="shared" si="27"/>
        <v>0</v>
      </c>
      <c r="K80" s="315">
        <f t="shared" si="27"/>
        <v>0</v>
      </c>
      <c r="L80" s="315">
        <f t="shared" si="27"/>
        <v>0</v>
      </c>
      <c r="M80" s="315">
        <f t="shared" si="27"/>
        <v>0</v>
      </c>
      <c r="N80" s="315">
        <f t="shared" si="27"/>
        <v>0</v>
      </c>
      <c r="O80" s="315">
        <f t="shared" si="27"/>
        <v>0</v>
      </c>
      <c r="P80" s="315">
        <f t="shared" si="27"/>
        <v>0</v>
      </c>
      <c r="Q80" s="315">
        <f t="shared" si="27"/>
        <v>0</v>
      </c>
      <c r="R80" s="315">
        <f t="shared" si="27"/>
        <v>0</v>
      </c>
      <c r="S80" s="315">
        <f t="shared" si="27"/>
        <v>0</v>
      </c>
      <c r="T80" s="315">
        <f t="shared" si="27"/>
        <v>0</v>
      </c>
      <c r="U80" s="315">
        <f t="shared" si="27"/>
        <v>0</v>
      </c>
      <c r="V80" s="315">
        <f t="shared" si="27"/>
        <v>0</v>
      </c>
      <c r="W80" s="315">
        <f t="shared" si="27"/>
        <v>0</v>
      </c>
      <c r="X80" s="315">
        <f t="shared" si="27"/>
        <v>0</v>
      </c>
      <c r="Y80" s="315">
        <f t="shared" si="27"/>
        <v>0</v>
      </c>
      <c r="Z80" s="315">
        <f t="shared" si="27"/>
        <v>0</v>
      </c>
      <c r="AA80" s="315">
        <f t="shared" si="27"/>
        <v>0</v>
      </c>
      <c r="AB80" s="315">
        <f t="shared" si="27"/>
        <v>0</v>
      </c>
      <c r="AC80" s="315">
        <f t="shared" si="27"/>
        <v>0</v>
      </c>
      <c r="AD80" s="315">
        <f t="shared" si="27"/>
        <v>0</v>
      </c>
      <c r="AE80" s="315">
        <f t="shared" si="27"/>
        <v>0</v>
      </c>
    </row>
    <row r="81" spans="1:31" s="252" customFormat="1" ht="12.75" x14ac:dyDescent="0.2">
      <c r="A81" s="311" t="s">
        <v>433</v>
      </c>
      <c r="B81" s="315">
        <f>'6.2. Паспорт фин осв ввод'!N24*1000000*-1</f>
        <v>-7612322.3999999994</v>
      </c>
      <c r="C81" s="315">
        <f>-'6.2. Паспорт фин осв ввод'!R24*1000000</f>
        <v>0</v>
      </c>
      <c r="D81" s="315">
        <v>0</v>
      </c>
      <c r="E81" s="315">
        <f>'6.2. Паспорт фин осв ввод'!Z24*1000000*-1</f>
        <v>-44055934.200000003</v>
      </c>
      <c r="F81" s="315">
        <f>'6.2. Паспорт фин осв ввод'!AA24*1000000*-1</f>
        <v>-61212605.142296605</v>
      </c>
      <c r="G81" s="312">
        <f>'6.2. Паспорт фин осв ввод'!AE24*-1000000</f>
        <v>-61212605.142296642</v>
      </c>
      <c r="H81" s="312">
        <f>'6.2. Паспорт фин осв ввод'!AI24*-1000000</f>
        <v>-61212605.142296642</v>
      </c>
      <c r="I81" s="312">
        <f>'6.2. Паспорт фин осв ввод'!AM24*-1000000</f>
        <v>-61212605.142296642</v>
      </c>
      <c r="J81" s="312"/>
      <c r="K81" s="312"/>
      <c r="L81" s="312"/>
      <c r="M81" s="312"/>
      <c r="N81" s="312"/>
      <c r="O81" s="312"/>
      <c r="P81" s="312"/>
      <c r="Q81" s="312"/>
      <c r="R81" s="312"/>
      <c r="S81" s="312"/>
      <c r="T81" s="312"/>
      <c r="U81" s="312"/>
      <c r="V81" s="312"/>
      <c r="W81" s="312"/>
      <c r="X81" s="312"/>
      <c r="Y81" s="312"/>
      <c r="Z81" s="312"/>
      <c r="AA81" s="312"/>
      <c r="AB81" s="312"/>
      <c r="AC81" s="312"/>
      <c r="AD81" s="312"/>
      <c r="AE81" s="312"/>
    </row>
    <row r="82" spans="1:31" s="252" customFormat="1" ht="12.75" x14ac:dyDescent="0.2">
      <c r="A82" s="311" t="s">
        <v>250</v>
      </c>
      <c r="B82" s="312">
        <v>0</v>
      </c>
      <c r="C82" s="312">
        <v>0</v>
      </c>
      <c r="D82" s="312">
        <v>0</v>
      </c>
      <c r="E82" s="312">
        <v>0</v>
      </c>
      <c r="F82" s="312">
        <v>0</v>
      </c>
      <c r="G82" s="312">
        <v>0</v>
      </c>
      <c r="H82" s="312">
        <v>0</v>
      </c>
      <c r="I82" s="312">
        <v>0</v>
      </c>
      <c r="J82" s="312">
        <v>0</v>
      </c>
      <c r="K82" s="312">
        <v>0</v>
      </c>
      <c r="L82" s="312">
        <v>0</v>
      </c>
      <c r="M82" s="312">
        <v>0</v>
      </c>
      <c r="N82" s="312">
        <v>0</v>
      </c>
      <c r="O82" s="312">
        <v>0</v>
      </c>
      <c r="P82" s="312">
        <v>0</v>
      </c>
      <c r="Q82" s="312">
        <v>0</v>
      </c>
      <c r="R82" s="312">
        <v>0</v>
      </c>
      <c r="S82" s="312">
        <v>0</v>
      </c>
      <c r="T82" s="312">
        <v>0</v>
      </c>
      <c r="U82" s="312">
        <v>0</v>
      </c>
      <c r="V82" s="312">
        <v>0</v>
      </c>
      <c r="W82" s="312">
        <v>0</v>
      </c>
      <c r="X82" s="312">
        <v>0</v>
      </c>
      <c r="Y82" s="312">
        <v>0</v>
      </c>
      <c r="Z82" s="312">
        <v>0</v>
      </c>
      <c r="AA82" s="312">
        <v>0</v>
      </c>
      <c r="AB82" s="312">
        <v>0</v>
      </c>
      <c r="AC82" s="312">
        <v>0</v>
      </c>
      <c r="AD82" s="312">
        <v>0</v>
      </c>
      <c r="AE82" s="312">
        <v>0</v>
      </c>
    </row>
    <row r="83" spans="1:31" s="252" customFormat="1" ht="12.75" x14ac:dyDescent="0.2">
      <c r="A83" s="313" t="s">
        <v>249</v>
      </c>
      <c r="B83" s="314">
        <f>SUM(B75:B82)</f>
        <v>259804931.03999999</v>
      </c>
      <c r="C83" s="314">
        <f t="shared" ref="C83:AE83" si="28">SUM(C75:C82)</f>
        <v>0</v>
      </c>
      <c r="D83" s="314">
        <f t="shared" si="28"/>
        <v>0</v>
      </c>
      <c r="E83" s="314">
        <f t="shared" si="28"/>
        <v>-44055934.200000003</v>
      </c>
      <c r="F83" s="314">
        <f t="shared" si="28"/>
        <v>-61212605.142296605</v>
      </c>
      <c r="G83" s="314">
        <f t="shared" si="28"/>
        <v>-61212605.142296642</v>
      </c>
      <c r="H83" s="314">
        <f t="shared" si="28"/>
        <v>-61212605.142296642</v>
      </c>
      <c r="I83" s="314">
        <f t="shared" si="28"/>
        <v>-61212605.142296642</v>
      </c>
      <c r="J83" s="314">
        <f t="shared" si="28"/>
        <v>43343873.574535921</v>
      </c>
      <c r="K83" s="314">
        <f t="shared" si="28"/>
        <v>49072146.089202322</v>
      </c>
      <c r="L83" s="314">
        <f t="shared" si="28"/>
        <v>54945177.369689099</v>
      </c>
      <c r="M83" s="314">
        <f t="shared" si="28"/>
        <v>61791037.282292306</v>
      </c>
      <c r="N83" s="314">
        <f t="shared" si="28"/>
        <v>60815632.327199951</v>
      </c>
      <c r="O83" s="314">
        <f t="shared" si="28"/>
        <v>73079789.174486846</v>
      </c>
      <c r="P83" s="314">
        <f t="shared" si="28"/>
        <v>75112950.258088797</v>
      </c>
      <c r="Q83" s="314">
        <f t="shared" si="28"/>
        <v>82253070.832164705</v>
      </c>
      <c r="R83" s="314">
        <f t="shared" si="28"/>
        <v>86939228.382720411</v>
      </c>
      <c r="S83" s="314">
        <f t="shared" si="28"/>
        <v>92422087.011087835</v>
      </c>
      <c r="T83" s="314">
        <f t="shared" si="28"/>
        <v>97913650.780052006</v>
      </c>
      <c r="U83" s="314">
        <f t="shared" si="28"/>
        <v>103695953.2755563</v>
      </c>
      <c r="V83" s="314">
        <f t="shared" si="28"/>
        <v>101764730.59367314</v>
      </c>
      <c r="W83" s="314">
        <f t="shared" si="28"/>
        <v>116195491.10278374</v>
      </c>
      <c r="X83" s="314">
        <f t="shared" si="28"/>
        <v>122678821.20395994</v>
      </c>
      <c r="Y83" s="314">
        <f t="shared" si="28"/>
        <v>128765401.15159777</v>
      </c>
      <c r="Z83" s="314">
        <f t="shared" si="28"/>
        <v>134843208.57266766</v>
      </c>
      <c r="AA83" s="314">
        <f t="shared" si="28"/>
        <v>142601253.09039354</v>
      </c>
      <c r="AB83" s="314">
        <f t="shared" si="28"/>
        <v>150771215.70327905</v>
      </c>
      <c r="AC83" s="314">
        <f t="shared" si="28"/>
        <v>157277987.55297717</v>
      </c>
      <c r="AD83" s="314">
        <f t="shared" si="28"/>
        <v>156461509.90737778</v>
      </c>
      <c r="AE83" s="314">
        <f t="shared" si="28"/>
        <v>172014420.81084138</v>
      </c>
    </row>
    <row r="84" spans="1:31" s="252" customFormat="1" ht="12.75" x14ac:dyDescent="0.2">
      <c r="A84" s="313" t="s">
        <v>636</v>
      </c>
      <c r="B84" s="314">
        <f>SUM($B$83:B83)</f>
        <v>259804931.03999999</v>
      </c>
      <c r="C84" s="314">
        <f>SUM($B$83:C83)</f>
        <v>259804931.03999999</v>
      </c>
      <c r="D84" s="314">
        <f>SUM($B$83:D83)</f>
        <v>259804931.03999999</v>
      </c>
      <c r="E84" s="314">
        <f>SUM($B$83:E83)</f>
        <v>215748996.83999997</v>
      </c>
      <c r="F84" s="314">
        <f>SUM($B$83:F83)</f>
        <v>154536391.69770336</v>
      </c>
      <c r="G84" s="314">
        <f>SUM($B$83:G83)</f>
        <v>93323786.555406719</v>
      </c>
      <c r="H84" s="314">
        <f>SUM($B$83:H83)</f>
        <v>32111181.413110077</v>
      </c>
      <c r="I84" s="314">
        <f>SUM($B$83:I83)</f>
        <v>-29101423.729186565</v>
      </c>
      <c r="J84" s="314">
        <f>SUM($B$83:J83)</f>
        <v>14242449.845349357</v>
      </c>
      <c r="K84" s="314">
        <f>SUM($B$83:K83)</f>
        <v>63314595.934551679</v>
      </c>
      <c r="L84" s="314">
        <f>SUM($B$83:L83)</f>
        <v>118259773.30424078</v>
      </c>
      <c r="M84" s="314">
        <f>SUM($B$83:M83)</f>
        <v>180050810.58653307</v>
      </c>
      <c r="N84" s="314">
        <f>SUM($B$83:N83)</f>
        <v>240866442.91373301</v>
      </c>
      <c r="O84" s="314">
        <f>SUM($B$83:O83)</f>
        <v>313946232.08821988</v>
      </c>
      <c r="P84" s="314">
        <f>SUM($B$83:P83)</f>
        <v>389059182.34630871</v>
      </c>
      <c r="Q84" s="314">
        <f>SUM($B$83:Q83)</f>
        <v>471312253.17847341</v>
      </c>
      <c r="R84" s="314">
        <f>SUM($B$83:R83)</f>
        <v>558251481.56119382</v>
      </c>
      <c r="S84" s="314">
        <f>SUM($B$83:S83)</f>
        <v>650673568.5722816</v>
      </c>
      <c r="T84" s="314">
        <f>SUM($B$83:T83)</f>
        <v>748587219.35233355</v>
      </c>
      <c r="U84" s="314">
        <f>SUM($B$83:U83)</f>
        <v>852283172.62788987</v>
      </c>
      <c r="V84" s="314">
        <f>SUM($B$83:V83)</f>
        <v>954047903.22156298</v>
      </c>
      <c r="W84" s="314">
        <f>SUM($B$83:W83)</f>
        <v>1070243394.3243468</v>
      </c>
      <c r="X84" s="314">
        <f>SUM($B$83:X83)</f>
        <v>1192922215.5283067</v>
      </c>
      <c r="Y84" s="314">
        <f>SUM($B$83:Y83)</f>
        <v>1321687616.6799045</v>
      </c>
      <c r="Z84" s="314">
        <f>SUM($B$83:Z83)</f>
        <v>1456530825.2525721</v>
      </c>
      <c r="AA84" s="314">
        <f>SUM($B$83:AA83)</f>
        <v>1599132078.3429656</v>
      </c>
      <c r="AB84" s="314">
        <f>SUM($B$83:AB83)</f>
        <v>1749903294.0462446</v>
      </c>
      <c r="AC84" s="314">
        <f>SUM($B$83:AC83)</f>
        <v>1907181281.5992217</v>
      </c>
      <c r="AD84" s="314">
        <f>SUM($B$83:AD83)</f>
        <v>2063642791.5065994</v>
      </c>
      <c r="AE84" s="314">
        <f>SUM($B$83:AE83)</f>
        <v>2235657212.317441</v>
      </c>
    </row>
    <row r="85" spans="1:31" s="252" customFormat="1" ht="27" customHeight="1" x14ac:dyDescent="0.2">
      <c r="A85" s="321" t="s">
        <v>434</v>
      </c>
      <c r="B85" s="322">
        <f t="shared" ref="B85:AE85" si="29">1/POWER((1+$B$43),B73)</f>
        <v>0.9128709291752769</v>
      </c>
      <c r="C85" s="322">
        <f t="shared" si="29"/>
        <v>0.7607257743127307</v>
      </c>
      <c r="D85" s="322">
        <f t="shared" si="29"/>
        <v>0.63393814526060899</v>
      </c>
      <c r="E85" s="322">
        <f t="shared" si="29"/>
        <v>0.52828178771717416</v>
      </c>
      <c r="F85" s="322">
        <f t="shared" si="29"/>
        <v>0.44023482309764517</v>
      </c>
      <c r="G85" s="322">
        <f t="shared" si="29"/>
        <v>0.36686235258137107</v>
      </c>
      <c r="H85" s="322">
        <f t="shared" si="29"/>
        <v>0.30571862715114251</v>
      </c>
      <c r="I85" s="322">
        <f t="shared" si="29"/>
        <v>0.25476552262595203</v>
      </c>
      <c r="J85" s="322">
        <f t="shared" si="29"/>
        <v>0.21230460218829345</v>
      </c>
      <c r="K85" s="322">
        <f t="shared" si="29"/>
        <v>0.17692050182357785</v>
      </c>
      <c r="L85" s="322">
        <f t="shared" si="29"/>
        <v>0.14743375151964822</v>
      </c>
      <c r="M85" s="322">
        <f t="shared" si="29"/>
        <v>0.12286145959970685</v>
      </c>
      <c r="N85" s="322">
        <f t="shared" si="29"/>
        <v>0.10238454966642239</v>
      </c>
      <c r="O85" s="322">
        <f t="shared" si="29"/>
        <v>8.5320458055351975E-2</v>
      </c>
      <c r="P85" s="322">
        <f t="shared" si="29"/>
        <v>7.1100381712793329E-2</v>
      </c>
      <c r="Q85" s="322">
        <f t="shared" si="29"/>
        <v>5.9250318093994447E-2</v>
      </c>
      <c r="R85" s="322">
        <f t="shared" si="29"/>
        <v>4.9375265078328692E-2</v>
      </c>
      <c r="S85" s="322">
        <f t="shared" si="29"/>
        <v>4.1146054231940586E-2</v>
      </c>
      <c r="T85" s="322">
        <f t="shared" si="29"/>
        <v>3.4288378526617161E-2</v>
      </c>
      <c r="U85" s="322">
        <f t="shared" si="29"/>
        <v>2.8573648772180955E-2</v>
      </c>
      <c r="V85" s="322">
        <f t="shared" si="29"/>
        <v>2.3811373976817471E-2</v>
      </c>
      <c r="W85" s="322">
        <f t="shared" si="29"/>
        <v>1.9842811647347896E-2</v>
      </c>
      <c r="X85" s="322">
        <f t="shared" si="29"/>
        <v>1.6535676372789913E-2</v>
      </c>
      <c r="Y85" s="322">
        <f t="shared" si="29"/>
        <v>1.377973031065826E-2</v>
      </c>
      <c r="Z85" s="322">
        <f t="shared" si="29"/>
        <v>1.1483108592215211E-2</v>
      </c>
      <c r="AA85" s="322">
        <f t="shared" si="29"/>
        <v>9.5692571601793501E-3</v>
      </c>
      <c r="AB85" s="322">
        <f t="shared" si="29"/>
        <v>7.9743809668161216E-3</v>
      </c>
      <c r="AC85" s="322">
        <f t="shared" si="29"/>
        <v>6.6453174723467663E-3</v>
      </c>
      <c r="AD85" s="322">
        <f t="shared" si="29"/>
        <v>5.5377645602889755E-3</v>
      </c>
      <c r="AE85" s="322">
        <f t="shared" si="29"/>
        <v>4.6148038002408118E-3</v>
      </c>
    </row>
    <row r="86" spans="1:31" s="252" customFormat="1" ht="12.75" x14ac:dyDescent="0.2">
      <c r="A86" s="320" t="s">
        <v>637</v>
      </c>
      <c r="B86" s="314">
        <f t="shared" ref="B86:AE86" si="30">B83*B85</f>
        <v>237168368.80280355</v>
      </c>
      <c r="C86" s="314">
        <f t="shared" si="30"/>
        <v>0</v>
      </c>
      <c r="D86" s="314">
        <f t="shared" si="30"/>
        <v>0</v>
      </c>
      <c r="E86" s="314">
        <f t="shared" si="30"/>
        <v>-23273947.678726193</v>
      </c>
      <c r="F86" s="314">
        <f t="shared" si="30"/>
        <v>-26947920.39616495</v>
      </c>
      <c r="G86" s="314">
        <f t="shared" si="30"/>
        <v>-22456600.33013748</v>
      </c>
      <c r="H86" s="314">
        <f t="shared" si="30"/>
        <v>-18713833.608447894</v>
      </c>
      <c r="I86" s="314">
        <f t="shared" si="30"/>
        <v>-15594861.340373242</v>
      </c>
      <c r="J86" s="314">
        <f t="shared" si="30"/>
        <v>9202103.8365415335</v>
      </c>
      <c r="K86" s="314">
        <f t="shared" si="30"/>
        <v>8681868.7116615977</v>
      </c>
      <c r="L86" s="314">
        <f t="shared" si="30"/>
        <v>8100773.6275257412</v>
      </c>
      <c r="M86" s="314">
        <f t="shared" si="30"/>
        <v>7591737.0306823356</v>
      </c>
      <c r="N86" s="314">
        <f t="shared" si="30"/>
        <v>6226581.1284990869</v>
      </c>
      <c r="O86" s="314">
        <f t="shared" si="30"/>
        <v>6235201.0869557699</v>
      </c>
      <c r="P86" s="314">
        <f t="shared" si="30"/>
        <v>5340559.4349241713</v>
      </c>
      <c r="Q86" s="314">
        <f t="shared" si="30"/>
        <v>4873520.6110136155</v>
      </c>
      <c r="R86" s="314">
        <f t="shared" si="30"/>
        <v>4292647.4471021779</v>
      </c>
      <c r="S86" s="314">
        <f t="shared" si="30"/>
        <v>3802804.2043873519</v>
      </c>
      <c r="T86" s="314">
        <f t="shared" si="30"/>
        <v>3357300.3208694267</v>
      </c>
      <c r="U86" s="314">
        <f t="shared" si="30"/>
        <v>2962971.7479922329</v>
      </c>
      <c r="V86" s="314">
        <f t="shared" si="30"/>
        <v>2423158.0578160295</v>
      </c>
      <c r="W86" s="314">
        <f t="shared" si="30"/>
        <v>2305645.2442236259</v>
      </c>
      <c r="X86" s="314">
        <f t="shared" si="30"/>
        <v>2028577.2852240386</v>
      </c>
      <c r="Y86" s="314">
        <f t="shared" si="30"/>
        <v>1774352.5012127417</v>
      </c>
      <c r="Z86" s="314">
        <f t="shared" si="30"/>
        <v>1548419.2069626679</v>
      </c>
      <c r="AA86" s="314">
        <f t="shared" si="30"/>
        <v>1364588.062185796</v>
      </c>
      <c r="AB86" s="314">
        <f t="shared" si="30"/>
        <v>1202307.1128479564</v>
      </c>
      <c r="AC86" s="314">
        <f t="shared" si="30"/>
        <v>1045162.1587013365</v>
      </c>
      <c r="AD86" s="314">
        <f t="shared" si="30"/>
        <v>866447.00461437914</v>
      </c>
      <c r="AE86" s="314">
        <f t="shared" si="30"/>
        <v>793812.80285409302</v>
      </c>
    </row>
    <row r="87" spans="1:31" s="252" customFormat="1" ht="12.75" x14ac:dyDescent="0.2">
      <c r="A87" s="320" t="s">
        <v>638</v>
      </c>
      <c r="B87" s="314">
        <f>SUM($B$86:B86)</f>
        <v>237168368.80280355</v>
      </c>
      <c r="C87" s="314">
        <f>SUM($B$86:C86)</f>
        <v>237168368.80280355</v>
      </c>
      <c r="D87" s="314">
        <f>SUM($B$86:D86)</f>
        <v>237168368.80280355</v>
      </c>
      <c r="E87" s="314">
        <f>SUM($B$86:E86)</f>
        <v>213894421.12407735</v>
      </c>
      <c r="F87" s="314">
        <f>SUM($B$86:F86)</f>
        <v>186946500.7279124</v>
      </c>
      <c r="G87" s="314">
        <f>SUM($B$86:G86)</f>
        <v>164489900.3977749</v>
      </c>
      <c r="H87" s="314">
        <f>SUM($B$86:H86)</f>
        <v>145776066.78932703</v>
      </c>
      <c r="I87" s="314">
        <f>SUM($B$86:I86)</f>
        <v>130181205.44895378</v>
      </c>
      <c r="J87" s="314">
        <f>SUM($B$86:J86)</f>
        <v>139383309.28549531</v>
      </c>
      <c r="K87" s="314">
        <f>SUM($B$86:K86)</f>
        <v>148065177.99715692</v>
      </c>
      <c r="L87" s="314">
        <f>SUM($B$86:L86)</f>
        <v>156165951.62468266</v>
      </c>
      <c r="M87" s="314">
        <f>SUM($B$86:M86)</f>
        <v>163757688.65536499</v>
      </c>
      <c r="N87" s="314">
        <f>SUM($B$86:N86)</f>
        <v>169984269.78386408</v>
      </c>
      <c r="O87" s="314">
        <f>SUM($B$86:O86)</f>
        <v>176219470.87081984</v>
      </c>
      <c r="P87" s="314">
        <f>SUM($B$86:P86)</f>
        <v>181560030.30574402</v>
      </c>
      <c r="Q87" s="314">
        <f>SUM($B$86:Q86)</f>
        <v>186433550.91675764</v>
      </c>
      <c r="R87" s="314">
        <f>SUM($B$86:R86)</f>
        <v>190726198.36385983</v>
      </c>
      <c r="S87" s="314">
        <f>SUM($B$86:S86)</f>
        <v>194529002.5682472</v>
      </c>
      <c r="T87" s="314">
        <f>SUM($B$86:T86)</f>
        <v>197886302.88911662</v>
      </c>
      <c r="U87" s="314">
        <f>SUM($B$86:U86)</f>
        <v>200849274.63710886</v>
      </c>
      <c r="V87" s="314">
        <f>SUM($B$86:V86)</f>
        <v>203272432.69492489</v>
      </c>
      <c r="W87" s="314">
        <f>SUM($B$86:W86)</f>
        <v>205578077.93914852</v>
      </c>
      <c r="X87" s="314">
        <f>SUM($B$86:X86)</f>
        <v>207606655.22437257</v>
      </c>
      <c r="Y87" s="314">
        <f>SUM($B$86:Y86)</f>
        <v>209381007.72558531</v>
      </c>
      <c r="Z87" s="314">
        <f>SUM($B$86:Z86)</f>
        <v>210929426.93254799</v>
      </c>
      <c r="AA87" s="314">
        <f>SUM($B$86:AA86)</f>
        <v>212294014.99473378</v>
      </c>
      <c r="AB87" s="314">
        <f>SUM($B$86:AB86)</f>
        <v>213496322.10758173</v>
      </c>
      <c r="AC87" s="314">
        <f>SUM($B$86:AC86)</f>
        <v>214541484.26628307</v>
      </c>
      <c r="AD87" s="314">
        <f>SUM($B$86:AD86)</f>
        <v>215407931.27089745</v>
      </c>
      <c r="AE87" s="314">
        <f>SUM($B$86:AE86)</f>
        <v>216201744.07375154</v>
      </c>
    </row>
    <row r="88" spans="1:31" s="252" customFormat="1" ht="12.75" x14ac:dyDescent="0.2">
      <c r="A88" s="320" t="s">
        <v>639</v>
      </c>
      <c r="B88" s="323">
        <f>IF((ISERR(IRR($B$83:B83))),0,IF(IRR($B$83:B83)&lt;0,0,IRR($B$83:B83)))</f>
        <v>0</v>
      </c>
      <c r="C88" s="323">
        <f>IF((ISERR(IRR($B$83:C83))),0,IF(IRR($B$83:C83)&lt;0,0,IRR($B$83:C83)))</f>
        <v>0</v>
      </c>
      <c r="D88" s="323">
        <f>IF((ISERR(IRR($B$83:D83))),0,IF(IRR($B$83:D83)&lt;0,0,IRR($B$83:D83)))</f>
        <v>0</v>
      </c>
      <c r="E88" s="323">
        <f>IF((ISERR(IRR($B$83:E83))),0,IF(IRR($B$83:E83)&lt;0,0,IRR($B$83:E83)))</f>
        <v>0</v>
      </c>
      <c r="F88" s="323">
        <f>IF((ISERR(IRR($B$83:F83))),0,IF(IRR($B$83:F83)&lt;0,0,IRR($B$83:F83)))</f>
        <v>0</v>
      </c>
      <c r="G88" s="323">
        <f>IF((ISERR(IRR($B$83:G83))),0,IF(IRR($B$83:G83)&lt;0,0,IRR($B$83:G83)))</f>
        <v>0</v>
      </c>
      <c r="H88" s="323">
        <f>IF((ISERR(IRR($B$83:H83))),0,IF(IRR($B$83:H83)&lt;0,0,IRR($B$83:H83)))</f>
        <v>0</v>
      </c>
      <c r="I88" s="323">
        <f>IF((ISERR(IRR($B$83:I83))),0,IF(IRR($B$83:I83)&lt;0,0,IRR($B$83:I83)))</f>
        <v>2.1038984116859449E-2</v>
      </c>
      <c r="J88" s="323">
        <f>IF((ISERR(IRR($B$83:J83))),0,IF(IRR($B$83:J83)&lt;0,0,IRR($B$83:J83)))</f>
        <v>0</v>
      </c>
      <c r="K88" s="323">
        <f>IF((ISERR(IRR($B$83:K83))),0,IF(IRR($B$83:K83)&lt;0,0,IRR($B$83:K83)))</f>
        <v>0</v>
      </c>
      <c r="L88" s="323">
        <f>IF((ISERR(IRR($B$83:L83))),0,IF(IRR($B$83:L83)&lt;0,0,IRR($B$83:L83)))</f>
        <v>0</v>
      </c>
      <c r="M88" s="323">
        <f>IF((ISERR(IRR($B$83:M83))),0,IF(IRR($B$83:M83)&lt;0,0,IRR($B$83:M83)))</f>
        <v>0</v>
      </c>
      <c r="N88" s="323">
        <f>IF((ISERR(IRR($B$83:N83))),0,IF(IRR($B$83:N83)&lt;0,0,IRR($B$83:N83)))</f>
        <v>0</v>
      </c>
      <c r="O88" s="323">
        <f>IF((ISERR(IRR($B$83:O83))),0,IF(IRR($B$83:O83)&lt;0,0,IRR($B$83:O83)))</f>
        <v>0</v>
      </c>
      <c r="P88" s="323">
        <f>IF((ISERR(IRR($B$83:P83))),0,IF(IRR($B$83:P83)&lt;0,0,IRR($B$83:P83)))</f>
        <v>0</v>
      </c>
      <c r="Q88" s="323">
        <f>IF((ISERR(IRR($B$83:Q83))),0,IF(IRR($B$83:Q83)&lt;0,0,IRR($B$83:Q83)))</f>
        <v>0</v>
      </c>
      <c r="R88" s="323">
        <f>IF((ISERR(IRR($B$83:R83))),0,IF(IRR($B$83:R83)&lt;0,0,IRR($B$83:R83)))</f>
        <v>0</v>
      </c>
      <c r="S88" s="323">
        <f>IF((ISERR(IRR($B$83:S83))),0,IF(IRR($B$83:S83)&lt;0,0,IRR($B$83:S83)))</f>
        <v>0</v>
      </c>
      <c r="T88" s="323">
        <f>IF((ISERR(IRR($B$83:T83))),0,IF(IRR($B$83:T83)&lt;0,0,IRR($B$83:T83)))</f>
        <v>0</v>
      </c>
      <c r="U88" s="323">
        <f>IF((ISERR(IRR($B$83:U83))),0,IF(IRR($B$83:U83)&lt;0,0,IRR($B$83:U83)))</f>
        <v>0</v>
      </c>
      <c r="V88" s="323">
        <f>IF((ISERR(IRR($B$83:V83))),0,IF(IRR($B$83:V83)&lt;0,0,IRR($B$83:V83)))</f>
        <v>0</v>
      </c>
      <c r="W88" s="323">
        <f>IF((ISERR(IRR($B$83:W83))),0,IF(IRR($B$83:W83)&lt;0,0,IRR($B$83:W83)))</f>
        <v>0</v>
      </c>
      <c r="X88" s="323">
        <f>IF((ISERR(IRR($B$83:X83))),0,IF(IRR($B$83:X83)&lt;0,0,IRR($B$83:X83)))</f>
        <v>0</v>
      </c>
      <c r="Y88" s="323">
        <f>IF((ISERR(IRR($B$83:Y83))),0,IF(IRR($B$83:Y83)&lt;0,0,IRR($B$83:Y83)))</f>
        <v>0</v>
      </c>
      <c r="Z88" s="323">
        <f>IF((ISERR(IRR($B$83:Z83))),0,IF(IRR($B$83:Z83)&lt;0,0,IRR($B$83:Z83)))</f>
        <v>0</v>
      </c>
      <c r="AA88" s="323">
        <f>IF((ISERR(IRR($B$83:AA83))),0,IF(IRR($B$83:AA83)&lt;0,0,IRR($B$83:AA83)))</f>
        <v>0</v>
      </c>
      <c r="AB88" s="323">
        <f>IF((ISERR(IRR($B$83:AB83))),0,IF(IRR($B$83:AB83)&lt;0,0,IRR($B$83:AB83)))</f>
        <v>0</v>
      </c>
      <c r="AC88" s="323">
        <f>IF((ISERR(IRR($B$83:AC83))),0,IF(IRR($B$83:AC83)&lt;0,0,IRR($B$83:AC83)))</f>
        <v>0</v>
      </c>
      <c r="AD88" s="323">
        <f>IF((ISERR(IRR($B$83:AD83))),0,IF(IRR($B$83:AD83)&lt;0,0,IRR($B$83:AD83)))</f>
        <v>0</v>
      </c>
      <c r="AE88" s="323">
        <f>IF((ISERR(IRR($B$83:AE83))),0,IF(IRR($B$83:AE83)&lt;0,0,IRR($B$83:AE83)))</f>
        <v>0</v>
      </c>
    </row>
    <row r="89" spans="1:31" s="252" customFormat="1" ht="12.75" x14ac:dyDescent="0.2">
      <c r="A89" s="320" t="s">
        <v>640</v>
      </c>
      <c r="B89" s="324">
        <f t="shared" ref="B89:AE89" si="31">IF(AND(B84&gt;0,A84&lt;0),(B74-(B84/(B84-A84))),0)</f>
        <v>0</v>
      </c>
      <c r="C89" s="324">
        <f t="shared" si="31"/>
        <v>0</v>
      </c>
      <c r="D89" s="324">
        <f t="shared" si="31"/>
        <v>0</v>
      </c>
      <c r="E89" s="324">
        <f t="shared" si="31"/>
        <v>0</v>
      </c>
      <c r="F89" s="324">
        <f t="shared" si="31"/>
        <v>0</v>
      </c>
      <c r="G89" s="324">
        <f t="shared" si="31"/>
        <v>0</v>
      </c>
      <c r="H89" s="324">
        <f t="shared" si="31"/>
        <v>0</v>
      </c>
      <c r="I89" s="324">
        <f t="shared" si="31"/>
        <v>0</v>
      </c>
      <c r="J89" s="324">
        <f t="shared" si="31"/>
        <v>8.6714080060044143</v>
      </c>
      <c r="K89" s="324">
        <f t="shared" si="31"/>
        <v>0</v>
      </c>
      <c r="L89" s="324">
        <f t="shared" si="31"/>
        <v>0</v>
      </c>
      <c r="M89" s="324">
        <f t="shared" si="31"/>
        <v>0</v>
      </c>
      <c r="N89" s="324">
        <f t="shared" si="31"/>
        <v>0</v>
      </c>
      <c r="O89" s="324">
        <f t="shared" si="31"/>
        <v>0</v>
      </c>
      <c r="P89" s="324">
        <f t="shared" si="31"/>
        <v>0</v>
      </c>
      <c r="Q89" s="324">
        <f t="shared" si="31"/>
        <v>0</v>
      </c>
      <c r="R89" s="324">
        <f t="shared" si="31"/>
        <v>0</v>
      </c>
      <c r="S89" s="324">
        <f t="shared" si="31"/>
        <v>0</v>
      </c>
      <c r="T89" s="324">
        <f t="shared" si="31"/>
        <v>0</v>
      </c>
      <c r="U89" s="324">
        <f t="shared" si="31"/>
        <v>0</v>
      </c>
      <c r="V89" s="324">
        <f t="shared" si="31"/>
        <v>0</v>
      </c>
      <c r="W89" s="324">
        <f t="shared" si="31"/>
        <v>0</v>
      </c>
      <c r="X89" s="324">
        <f t="shared" si="31"/>
        <v>0</v>
      </c>
      <c r="Y89" s="324">
        <f t="shared" si="31"/>
        <v>0</v>
      </c>
      <c r="Z89" s="324">
        <f t="shared" si="31"/>
        <v>0</v>
      </c>
      <c r="AA89" s="324">
        <f t="shared" si="31"/>
        <v>0</v>
      </c>
      <c r="AB89" s="324">
        <f t="shared" si="31"/>
        <v>0</v>
      </c>
      <c r="AC89" s="324">
        <f t="shared" si="31"/>
        <v>0</v>
      </c>
      <c r="AD89" s="324">
        <f t="shared" si="31"/>
        <v>0</v>
      </c>
      <c r="AE89" s="324">
        <f t="shared" si="31"/>
        <v>0</v>
      </c>
    </row>
    <row r="90" spans="1:31" s="252" customFormat="1" ht="13.5" thickBot="1" x14ac:dyDescent="0.25">
      <c r="A90" s="325" t="s">
        <v>641</v>
      </c>
      <c r="B90" s="326">
        <f t="shared" ref="B90:AE90" si="32">IF(AND(B87&gt;0,A87&lt;0),(B74-(B87/(B87-A87))),0)</f>
        <v>0</v>
      </c>
      <c r="C90" s="326">
        <f t="shared" si="32"/>
        <v>0</v>
      </c>
      <c r="D90" s="326">
        <f t="shared" si="32"/>
        <v>0</v>
      </c>
      <c r="E90" s="326">
        <f t="shared" si="32"/>
        <v>0</v>
      </c>
      <c r="F90" s="326">
        <f t="shared" si="32"/>
        <v>0</v>
      </c>
      <c r="G90" s="326">
        <f t="shared" si="32"/>
        <v>0</v>
      </c>
      <c r="H90" s="326">
        <f t="shared" si="32"/>
        <v>0</v>
      </c>
      <c r="I90" s="326">
        <f t="shared" si="32"/>
        <v>0</v>
      </c>
      <c r="J90" s="326">
        <f t="shared" si="32"/>
        <v>0</v>
      </c>
      <c r="K90" s="326">
        <f t="shared" si="32"/>
        <v>0</v>
      </c>
      <c r="L90" s="326">
        <f t="shared" si="32"/>
        <v>0</v>
      </c>
      <c r="M90" s="326">
        <f t="shared" si="32"/>
        <v>0</v>
      </c>
      <c r="N90" s="326">
        <f t="shared" si="32"/>
        <v>0</v>
      </c>
      <c r="O90" s="326">
        <f t="shared" si="32"/>
        <v>0</v>
      </c>
      <c r="P90" s="326">
        <f t="shared" si="32"/>
        <v>0</v>
      </c>
      <c r="Q90" s="326">
        <f t="shared" si="32"/>
        <v>0</v>
      </c>
      <c r="R90" s="326">
        <f t="shared" si="32"/>
        <v>0</v>
      </c>
      <c r="S90" s="326">
        <f t="shared" si="32"/>
        <v>0</v>
      </c>
      <c r="T90" s="326">
        <f t="shared" si="32"/>
        <v>0</v>
      </c>
      <c r="U90" s="326">
        <f t="shared" si="32"/>
        <v>0</v>
      </c>
      <c r="V90" s="326">
        <f t="shared" si="32"/>
        <v>0</v>
      </c>
      <c r="W90" s="326">
        <f t="shared" si="32"/>
        <v>0</v>
      </c>
      <c r="X90" s="326">
        <f t="shared" si="32"/>
        <v>0</v>
      </c>
      <c r="Y90" s="326">
        <f t="shared" si="32"/>
        <v>0</v>
      </c>
      <c r="Z90" s="326">
        <f t="shared" si="32"/>
        <v>0</v>
      </c>
      <c r="AA90" s="326">
        <f t="shared" si="32"/>
        <v>0</v>
      </c>
      <c r="AB90" s="326">
        <f t="shared" si="32"/>
        <v>0</v>
      </c>
      <c r="AC90" s="326">
        <f t="shared" si="32"/>
        <v>0</v>
      </c>
      <c r="AD90" s="326">
        <f t="shared" si="32"/>
        <v>0</v>
      </c>
      <c r="AE90" s="326">
        <f t="shared" si="32"/>
        <v>0</v>
      </c>
    </row>
    <row r="91" spans="1:31" s="252" customFormat="1" ht="12.75" x14ac:dyDescent="0.2">
      <c r="A91" s="327"/>
      <c r="B91" s="327">
        <v>2021</v>
      </c>
      <c r="C91" s="327">
        <f t="shared" ref="C91:AE92" si="33">B91+1</f>
        <v>2022</v>
      </c>
      <c r="D91" s="327">
        <f t="shared" si="33"/>
        <v>2023</v>
      </c>
      <c r="E91" s="327">
        <f t="shared" si="33"/>
        <v>2024</v>
      </c>
      <c r="F91" s="327">
        <f t="shared" si="33"/>
        <v>2025</v>
      </c>
      <c r="G91" s="327">
        <f t="shared" si="33"/>
        <v>2026</v>
      </c>
      <c r="H91" s="327">
        <f t="shared" si="33"/>
        <v>2027</v>
      </c>
      <c r="I91" s="327">
        <f t="shared" si="33"/>
        <v>2028</v>
      </c>
      <c r="J91" s="327">
        <f t="shared" si="33"/>
        <v>2029</v>
      </c>
      <c r="K91" s="327">
        <f t="shared" si="33"/>
        <v>2030</v>
      </c>
      <c r="L91" s="327">
        <f t="shared" si="33"/>
        <v>2031</v>
      </c>
      <c r="M91" s="327">
        <f t="shared" si="33"/>
        <v>2032</v>
      </c>
      <c r="N91" s="327">
        <f t="shared" si="33"/>
        <v>2033</v>
      </c>
      <c r="O91" s="327">
        <f t="shared" si="33"/>
        <v>2034</v>
      </c>
      <c r="P91" s="327">
        <f t="shared" si="33"/>
        <v>2035</v>
      </c>
      <c r="Q91" s="327">
        <f t="shared" si="33"/>
        <v>2036</v>
      </c>
      <c r="R91" s="327">
        <f t="shared" si="33"/>
        <v>2037</v>
      </c>
      <c r="S91" s="327">
        <f t="shared" si="33"/>
        <v>2038</v>
      </c>
      <c r="T91" s="327">
        <f t="shared" si="33"/>
        <v>2039</v>
      </c>
      <c r="U91" s="327">
        <f t="shared" si="33"/>
        <v>2040</v>
      </c>
      <c r="V91" s="327">
        <f t="shared" si="33"/>
        <v>2041</v>
      </c>
      <c r="W91" s="327">
        <f t="shared" si="33"/>
        <v>2042</v>
      </c>
      <c r="X91" s="327">
        <f t="shared" si="33"/>
        <v>2043</v>
      </c>
      <c r="Y91" s="327">
        <f t="shared" si="33"/>
        <v>2044</v>
      </c>
      <c r="Z91" s="327">
        <f t="shared" si="33"/>
        <v>2045</v>
      </c>
      <c r="AA91" s="327">
        <f t="shared" si="33"/>
        <v>2046</v>
      </c>
      <c r="AB91" s="327">
        <f t="shared" si="33"/>
        <v>2047</v>
      </c>
      <c r="AC91" s="327">
        <f t="shared" si="33"/>
        <v>2048</v>
      </c>
      <c r="AD91" s="327">
        <f t="shared" si="33"/>
        <v>2049</v>
      </c>
      <c r="AE91" s="327">
        <f t="shared" si="33"/>
        <v>2050</v>
      </c>
    </row>
    <row r="92" spans="1:31" s="331" customFormat="1" ht="12.75" x14ac:dyDescent="0.2">
      <c r="A92" s="330"/>
      <c r="B92" s="330">
        <v>1</v>
      </c>
      <c r="C92" s="330">
        <f>B92+1</f>
        <v>2</v>
      </c>
      <c r="D92" s="330">
        <f t="shared" si="33"/>
        <v>3</v>
      </c>
      <c r="E92" s="330">
        <f t="shared" si="33"/>
        <v>4</v>
      </c>
      <c r="F92" s="330">
        <f t="shared" si="33"/>
        <v>5</v>
      </c>
      <c r="G92" s="330">
        <f t="shared" si="33"/>
        <v>6</v>
      </c>
      <c r="H92" s="330">
        <f t="shared" si="33"/>
        <v>7</v>
      </c>
      <c r="I92" s="330">
        <f t="shared" si="33"/>
        <v>8</v>
      </c>
      <c r="J92" s="330">
        <f t="shared" si="33"/>
        <v>9</v>
      </c>
      <c r="K92" s="330">
        <f t="shared" si="33"/>
        <v>10</v>
      </c>
      <c r="L92" s="330">
        <f t="shared" si="33"/>
        <v>11</v>
      </c>
      <c r="M92" s="330">
        <f t="shared" si="33"/>
        <v>12</v>
      </c>
      <c r="N92" s="330">
        <f t="shared" si="33"/>
        <v>13</v>
      </c>
      <c r="O92" s="330">
        <f t="shared" si="33"/>
        <v>14</v>
      </c>
      <c r="P92" s="330">
        <f t="shared" si="33"/>
        <v>15</v>
      </c>
      <c r="Q92" s="330">
        <f t="shared" si="33"/>
        <v>16</v>
      </c>
      <c r="R92" s="330">
        <f t="shared" si="33"/>
        <v>17</v>
      </c>
      <c r="S92" s="330">
        <f t="shared" si="33"/>
        <v>18</v>
      </c>
      <c r="T92" s="330">
        <f t="shared" si="33"/>
        <v>19</v>
      </c>
      <c r="U92" s="330">
        <f t="shared" si="33"/>
        <v>20</v>
      </c>
      <c r="V92" s="330">
        <f t="shared" si="33"/>
        <v>21</v>
      </c>
      <c r="W92" s="330">
        <f t="shared" si="33"/>
        <v>22</v>
      </c>
      <c r="X92" s="330">
        <f t="shared" si="33"/>
        <v>23</v>
      </c>
      <c r="Y92" s="330">
        <f t="shared" si="33"/>
        <v>24</v>
      </c>
      <c r="Z92" s="330">
        <f t="shared" si="33"/>
        <v>25</v>
      </c>
      <c r="AA92" s="330">
        <f t="shared" si="33"/>
        <v>26</v>
      </c>
      <c r="AB92" s="330">
        <f t="shared" si="33"/>
        <v>27</v>
      </c>
      <c r="AC92" s="330">
        <f t="shared" si="33"/>
        <v>28</v>
      </c>
      <c r="AD92" s="330">
        <f t="shared" si="33"/>
        <v>29</v>
      </c>
      <c r="AE92" s="330">
        <f t="shared" si="33"/>
        <v>30</v>
      </c>
    </row>
    <row r="93" spans="1:31" s="252" customFormat="1" ht="61.5" customHeight="1" x14ac:dyDescent="0.2">
      <c r="A93" s="418" t="s">
        <v>642</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row>
    <row r="94" spans="1:31" s="252" customFormat="1" ht="78" customHeight="1" x14ac:dyDescent="0.2">
      <c r="A94" s="418" t="s">
        <v>643</v>
      </c>
      <c r="B94" s="418"/>
      <c r="C94" s="418"/>
      <c r="D94" s="418"/>
      <c r="E94" s="418"/>
      <c r="F94" s="418"/>
      <c r="G94" s="418"/>
      <c r="H94" s="418"/>
      <c r="I94" s="418"/>
      <c r="J94" s="262"/>
      <c r="K94" s="262"/>
      <c r="L94" s="262"/>
      <c r="M94" s="262"/>
      <c r="N94" s="262"/>
      <c r="O94" s="262"/>
      <c r="P94" s="262"/>
      <c r="Q94" s="262"/>
      <c r="R94" s="262"/>
      <c r="S94" s="262"/>
      <c r="T94" s="262"/>
      <c r="U94" s="262"/>
      <c r="V94" s="262"/>
      <c r="W94" s="262"/>
      <c r="X94" s="262"/>
      <c r="Y94" s="262"/>
      <c r="Z94" s="262"/>
      <c r="AA94" s="262"/>
      <c r="AB94" s="262"/>
      <c r="AC94" s="262"/>
    </row>
    <row r="95" spans="1:31" s="252" customFormat="1" ht="12.75" hidden="1" x14ac:dyDescent="0.2">
      <c r="A95" s="262"/>
      <c r="B95" s="262"/>
      <c r="C95" s="328"/>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row>
    <row r="96" spans="1:31" s="252" customFormat="1" ht="12.75" hidden="1" x14ac:dyDescent="0.2">
      <c r="A96" s="262"/>
      <c r="B96" s="262"/>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row>
    <row r="97" spans="1:71" s="252" customFormat="1" ht="12.75" hidden="1" x14ac:dyDescent="0.2">
      <c r="N97" s="262"/>
    </row>
    <row r="98" spans="1:71" s="252" customFormat="1" ht="12.75" hidden="1" x14ac:dyDescent="0.2">
      <c r="N98" s="262"/>
    </row>
    <row r="99" spans="1:71" s="252" customFormat="1" ht="12.75" hidden="1" x14ac:dyDescent="0.2">
      <c r="N99" s="262"/>
    </row>
    <row r="100" spans="1:71" s="199" customFormat="1" ht="15.75" hidden="1" x14ac:dyDescent="0.2">
      <c r="A100" s="200" t="s">
        <v>593</v>
      </c>
      <c r="B100" s="201" t="e">
        <f>(A99+-A98)/-A98</f>
        <v>#DIV/0!</v>
      </c>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91"/>
      <c r="AR100" s="191"/>
      <c r="AS100" s="191"/>
    </row>
    <row r="101" spans="1:71" s="199" customFormat="1" ht="15.75" hidden="1" x14ac:dyDescent="0.2">
      <c r="A101" s="202"/>
      <c r="B101" s="195"/>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91"/>
      <c r="AR101" s="191"/>
      <c r="AS101" s="191"/>
    </row>
    <row r="102" spans="1:71" s="192" customFormat="1" ht="12.75" hidden="1" x14ac:dyDescent="0.2">
      <c r="A102" s="203" t="s">
        <v>594</v>
      </c>
      <c r="B102" s="203" t="s">
        <v>595</v>
      </c>
      <c r="C102" s="203" t="s">
        <v>596</v>
      </c>
      <c r="D102" s="203" t="s">
        <v>597</v>
      </c>
      <c r="E102" s="204"/>
      <c r="F102" s="204"/>
      <c r="G102" s="204"/>
      <c r="H102" s="204"/>
      <c r="I102" s="204"/>
      <c r="J102" s="204"/>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4"/>
      <c r="AL102" s="204"/>
      <c r="AM102" s="204"/>
      <c r="AN102" s="204"/>
      <c r="AO102" s="204"/>
      <c r="AP102" s="204"/>
      <c r="AQ102" s="191"/>
      <c r="AR102" s="191"/>
      <c r="AS102" s="191"/>
      <c r="AT102" s="204"/>
      <c r="AU102" s="204"/>
      <c r="AV102" s="204"/>
      <c r="AW102" s="204"/>
      <c r="AX102" s="204"/>
      <c r="AY102" s="204"/>
      <c r="AZ102" s="204"/>
      <c r="BA102" s="204"/>
      <c r="BB102" s="204"/>
      <c r="BC102" s="204"/>
      <c r="BD102" s="204"/>
      <c r="BE102" s="204"/>
      <c r="BF102" s="204"/>
      <c r="BG102" s="204"/>
      <c r="BH102" s="204"/>
      <c r="BI102" s="204"/>
      <c r="BJ102" s="204"/>
      <c r="BK102" s="204"/>
      <c r="BL102" s="204"/>
      <c r="BM102" s="204"/>
      <c r="BN102" s="204"/>
      <c r="BO102" s="204"/>
      <c r="BP102" s="204"/>
      <c r="BQ102" s="204"/>
      <c r="BR102" s="204"/>
      <c r="BS102" s="204"/>
    </row>
    <row r="103" spans="1:71" s="192" customFormat="1" ht="12.75" hidden="1" x14ac:dyDescent="0.2">
      <c r="A103" s="205" t="e">
        <f>G28/1000/1000</f>
        <v>#VALUE!</v>
      </c>
      <c r="B103" s="340">
        <f>L86</f>
        <v>8100773.6275257412</v>
      </c>
      <c r="C103" s="206">
        <f>G27</f>
        <v>8.6714080060044143</v>
      </c>
      <c r="D103" s="206" t="str">
        <f>G28</f>
        <v>не окупается</v>
      </c>
      <c r="E103" s="192" t="s">
        <v>598</v>
      </c>
    </row>
    <row r="104" spans="1:71" s="192" customFormat="1" ht="12.75" hidden="1" x14ac:dyDescent="0.2">
      <c r="A104" s="207"/>
      <c r="B104" s="204"/>
      <c r="C104" s="204"/>
      <c r="D104" s="204"/>
      <c r="E104" s="204"/>
      <c r="F104" s="204"/>
      <c r="G104" s="204"/>
      <c r="H104" s="204"/>
      <c r="I104" s="204"/>
      <c r="J104" s="204"/>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4"/>
      <c r="AL104" s="204"/>
      <c r="AM104" s="204"/>
      <c r="AN104" s="204"/>
      <c r="AO104" s="204"/>
      <c r="AP104" s="204"/>
      <c r="AQ104" s="191"/>
      <c r="AR104" s="191"/>
      <c r="AS104" s="191"/>
      <c r="AT104" s="204"/>
      <c r="AU104" s="204"/>
      <c r="AV104" s="204"/>
      <c r="AW104" s="204"/>
      <c r="AX104" s="204"/>
      <c r="AY104" s="204"/>
      <c r="AZ104" s="204"/>
      <c r="BA104" s="204"/>
      <c r="BB104" s="204"/>
      <c r="BC104" s="204"/>
      <c r="BD104" s="204"/>
      <c r="BE104" s="204"/>
      <c r="BF104" s="204"/>
      <c r="BG104" s="204"/>
      <c r="BH104" s="204"/>
      <c r="BI104" s="204"/>
      <c r="BJ104" s="204"/>
      <c r="BK104" s="204"/>
      <c r="BL104" s="204"/>
      <c r="BM104" s="204"/>
      <c r="BN104" s="204"/>
      <c r="BO104" s="204"/>
      <c r="BP104" s="204"/>
      <c r="BQ104" s="204"/>
      <c r="BR104" s="204"/>
      <c r="BS104" s="204"/>
    </row>
    <row r="105" spans="1:71" s="192" customFormat="1" ht="12.75" hidden="1" x14ac:dyDescent="0.2">
      <c r="A105" s="208"/>
      <c r="B105" s="209">
        <v>2016</v>
      </c>
      <c r="C105" s="209">
        <v>2017</v>
      </c>
      <c r="D105" s="210">
        <f t="shared" ref="D105:AP105" si="34">C105+1</f>
        <v>2018</v>
      </c>
      <c r="E105" s="210">
        <f t="shared" si="34"/>
        <v>2019</v>
      </c>
      <c r="F105" s="210">
        <f t="shared" si="34"/>
        <v>2020</v>
      </c>
      <c r="G105" s="210">
        <f t="shared" si="34"/>
        <v>2021</v>
      </c>
      <c r="H105" s="210">
        <f t="shared" si="34"/>
        <v>2022</v>
      </c>
      <c r="I105" s="210">
        <f t="shared" si="34"/>
        <v>2023</v>
      </c>
      <c r="J105" s="210">
        <f t="shared" si="34"/>
        <v>2024</v>
      </c>
      <c r="K105" s="210">
        <f t="shared" si="34"/>
        <v>2025</v>
      </c>
      <c r="L105" s="210">
        <f t="shared" si="34"/>
        <v>2026</v>
      </c>
      <c r="M105" s="210">
        <f t="shared" si="34"/>
        <v>2027</v>
      </c>
      <c r="N105" s="210">
        <f t="shared" si="34"/>
        <v>2028</v>
      </c>
      <c r="O105" s="210">
        <f t="shared" si="34"/>
        <v>2029</v>
      </c>
      <c r="P105" s="210">
        <f t="shared" si="34"/>
        <v>2030</v>
      </c>
      <c r="Q105" s="210">
        <f t="shared" si="34"/>
        <v>2031</v>
      </c>
      <c r="R105" s="210">
        <f t="shared" si="34"/>
        <v>2032</v>
      </c>
      <c r="S105" s="210">
        <f t="shared" si="34"/>
        <v>2033</v>
      </c>
      <c r="T105" s="210">
        <f t="shared" si="34"/>
        <v>2034</v>
      </c>
      <c r="U105" s="210">
        <f t="shared" si="34"/>
        <v>2035</v>
      </c>
      <c r="V105" s="210">
        <f t="shared" si="34"/>
        <v>2036</v>
      </c>
      <c r="W105" s="210">
        <f t="shared" si="34"/>
        <v>2037</v>
      </c>
      <c r="X105" s="210">
        <f t="shared" si="34"/>
        <v>2038</v>
      </c>
      <c r="Y105" s="210">
        <f t="shared" si="34"/>
        <v>2039</v>
      </c>
      <c r="Z105" s="210">
        <f t="shared" si="34"/>
        <v>2040</v>
      </c>
      <c r="AA105" s="210">
        <f t="shared" si="34"/>
        <v>2041</v>
      </c>
      <c r="AB105" s="210">
        <f t="shared" si="34"/>
        <v>2042</v>
      </c>
      <c r="AC105" s="210">
        <f t="shared" si="34"/>
        <v>2043</v>
      </c>
      <c r="AD105" s="210">
        <f t="shared" si="34"/>
        <v>2044</v>
      </c>
      <c r="AE105" s="210">
        <f t="shared" si="34"/>
        <v>2045</v>
      </c>
      <c r="AF105" s="210">
        <f t="shared" si="34"/>
        <v>2046</v>
      </c>
      <c r="AG105" s="210">
        <f t="shared" si="34"/>
        <v>2047</v>
      </c>
      <c r="AH105" s="210">
        <f t="shared" si="34"/>
        <v>2048</v>
      </c>
      <c r="AI105" s="210">
        <f t="shared" si="34"/>
        <v>2049</v>
      </c>
      <c r="AJ105" s="210">
        <f t="shared" si="34"/>
        <v>2050</v>
      </c>
      <c r="AK105" s="210">
        <f t="shared" si="34"/>
        <v>2051</v>
      </c>
      <c r="AL105" s="210">
        <f t="shared" si="34"/>
        <v>2052</v>
      </c>
      <c r="AM105" s="210">
        <f t="shared" si="34"/>
        <v>2053</v>
      </c>
      <c r="AN105" s="210">
        <f t="shared" si="34"/>
        <v>2054</v>
      </c>
      <c r="AO105" s="210">
        <f t="shared" si="34"/>
        <v>2055</v>
      </c>
      <c r="AP105" s="210">
        <f t="shared" si="34"/>
        <v>2056</v>
      </c>
      <c r="AQ105" s="191"/>
      <c r="AR105" s="191"/>
      <c r="AS105" s="191"/>
      <c r="AT105" s="199"/>
      <c r="AU105" s="199"/>
      <c r="AV105" s="199"/>
      <c r="AW105" s="199"/>
      <c r="AX105" s="199"/>
      <c r="AY105" s="199"/>
      <c r="AZ105" s="199"/>
      <c r="BA105" s="199"/>
      <c r="BB105" s="199"/>
      <c r="BC105" s="199"/>
      <c r="BD105" s="199"/>
      <c r="BE105" s="199"/>
      <c r="BF105" s="199"/>
      <c r="BG105" s="199"/>
    </row>
    <row r="106" spans="1:71" s="192" customFormat="1" ht="25.5" hidden="1" x14ac:dyDescent="0.2">
      <c r="A106" s="211" t="s">
        <v>599</v>
      </c>
      <c r="B106" s="212"/>
      <c r="C106" s="212">
        <f>C107*$B$111*$B$112*1000</f>
        <v>0</v>
      </c>
      <c r="D106" s="212">
        <f>D107*$B$111*$B$112*1000</f>
        <v>0</v>
      </c>
      <c r="E106" s="212">
        <f>E107*$B$110*$B$109*1000</f>
        <v>0</v>
      </c>
      <c r="F106" s="212">
        <f t="shared" ref="F106:L106" si="35">F107*$B$110*$B$109*1000</f>
        <v>0</v>
      </c>
      <c r="G106" s="212">
        <f t="shared" si="35"/>
        <v>0</v>
      </c>
      <c r="H106" s="212">
        <f t="shared" si="35"/>
        <v>0</v>
      </c>
      <c r="I106" s="212">
        <f t="shared" si="35"/>
        <v>0</v>
      </c>
      <c r="J106" s="212">
        <f t="shared" si="35"/>
        <v>0</v>
      </c>
      <c r="K106" s="212">
        <f t="shared" si="35"/>
        <v>0</v>
      </c>
      <c r="L106" s="212">
        <f t="shared" si="35"/>
        <v>0</v>
      </c>
      <c r="M106" s="212">
        <f>M107*$B$110*$B$109*1000</f>
        <v>0</v>
      </c>
      <c r="N106" s="212">
        <f t="shared" ref="N106:AP106" si="36">N107*$B$110*$B$109*1000</f>
        <v>0</v>
      </c>
      <c r="O106" s="212">
        <f t="shared" si="36"/>
        <v>33955145.481600001</v>
      </c>
      <c r="P106" s="212">
        <f t="shared" si="36"/>
        <v>36380513.015999995</v>
      </c>
      <c r="Q106" s="212">
        <f t="shared" si="36"/>
        <v>38805880.550399996</v>
      </c>
      <c r="R106" s="212">
        <f t="shared" si="36"/>
        <v>41231248.084800005</v>
      </c>
      <c r="S106" s="212">
        <f t="shared" si="36"/>
        <v>43656615.619199999</v>
      </c>
      <c r="T106" s="212">
        <f t="shared" si="36"/>
        <v>44141689.126079991</v>
      </c>
      <c r="U106" s="212">
        <f t="shared" si="36"/>
        <v>44626762.632959992</v>
      </c>
      <c r="V106" s="212">
        <f t="shared" si="36"/>
        <v>45111836.139839992</v>
      </c>
      <c r="W106" s="212">
        <f t="shared" si="36"/>
        <v>45596909.646719985</v>
      </c>
      <c r="X106" s="212">
        <f t="shared" si="36"/>
        <v>46081983.153599992</v>
      </c>
      <c r="Y106" s="212">
        <f t="shared" si="36"/>
        <v>46567056.660479993</v>
      </c>
      <c r="Z106" s="212">
        <f t="shared" si="36"/>
        <v>47052130.167359985</v>
      </c>
      <c r="AA106" s="212">
        <f t="shared" si="36"/>
        <v>47537203.674239986</v>
      </c>
      <c r="AB106" s="212">
        <f t="shared" si="36"/>
        <v>48022277.181119986</v>
      </c>
      <c r="AC106" s="212">
        <f t="shared" si="36"/>
        <v>48507350.687999986</v>
      </c>
      <c r="AD106" s="212">
        <f t="shared" si="36"/>
        <v>48507350.687999986</v>
      </c>
      <c r="AE106" s="212">
        <f t="shared" si="36"/>
        <v>48507350.687999986</v>
      </c>
      <c r="AF106" s="212">
        <f t="shared" si="36"/>
        <v>48992424.194879986</v>
      </c>
      <c r="AG106" s="212">
        <f t="shared" si="36"/>
        <v>49477497.701759979</v>
      </c>
      <c r="AH106" s="212">
        <f t="shared" si="36"/>
        <v>49477497.701759979</v>
      </c>
      <c r="AI106" s="212">
        <f t="shared" si="36"/>
        <v>49477497.701759979</v>
      </c>
      <c r="AJ106" s="212">
        <f t="shared" si="36"/>
        <v>49477497.701759979</v>
      </c>
      <c r="AK106" s="212">
        <f t="shared" si="36"/>
        <v>49477497.701759979</v>
      </c>
      <c r="AL106" s="212">
        <f t="shared" si="36"/>
        <v>49477497.701759979</v>
      </c>
      <c r="AM106" s="212">
        <f t="shared" si="36"/>
        <v>49477497.701759979</v>
      </c>
      <c r="AN106" s="212">
        <f t="shared" si="36"/>
        <v>49477497.701759979</v>
      </c>
      <c r="AO106" s="212">
        <f t="shared" si="36"/>
        <v>49477497.701759979</v>
      </c>
      <c r="AP106" s="212">
        <f t="shared" si="36"/>
        <v>49477497.701759979</v>
      </c>
      <c r="AQ106" s="191"/>
      <c r="AR106" s="191"/>
      <c r="AS106" s="191"/>
      <c r="AT106" s="199"/>
      <c r="AU106" s="199"/>
      <c r="AV106" s="199"/>
      <c r="AW106" s="199"/>
      <c r="AX106" s="199"/>
      <c r="AY106" s="199"/>
      <c r="AZ106" s="199"/>
      <c r="BA106" s="199"/>
      <c r="BB106" s="199"/>
      <c r="BC106" s="199"/>
      <c r="BD106" s="199"/>
      <c r="BE106" s="199"/>
      <c r="BF106" s="199"/>
      <c r="BG106" s="199"/>
    </row>
    <row r="107" spans="1:71" s="192" customFormat="1" ht="12.75" hidden="1" x14ac:dyDescent="0.2">
      <c r="A107" s="211" t="s">
        <v>600</v>
      </c>
      <c r="B107" s="210"/>
      <c r="C107" s="210">
        <f t="shared" ref="C107:E107" si="37">B107+$I$120*C111</f>
        <v>0</v>
      </c>
      <c r="D107" s="210">
        <f t="shared" si="37"/>
        <v>0</v>
      </c>
      <c r="E107" s="210">
        <f t="shared" si="37"/>
        <v>0</v>
      </c>
      <c r="F107" s="210">
        <f>E107+$I$118*F111</f>
        <v>0</v>
      </c>
      <c r="G107" s="210">
        <f>F107+$I$118*G111</f>
        <v>0</v>
      </c>
      <c r="H107" s="210">
        <f t="shared" ref="H107:AP107" si="38">G107+$I$118*H111</f>
        <v>0</v>
      </c>
      <c r="I107" s="210">
        <f t="shared" si="38"/>
        <v>0</v>
      </c>
      <c r="J107" s="210">
        <f t="shared" si="38"/>
        <v>0</v>
      </c>
      <c r="K107" s="210">
        <f t="shared" si="38"/>
        <v>0</v>
      </c>
      <c r="L107" s="210">
        <f t="shared" si="38"/>
        <v>0</v>
      </c>
      <c r="M107" s="210">
        <f t="shared" si="38"/>
        <v>0</v>
      </c>
      <c r="N107" s="210">
        <f t="shared" si="38"/>
        <v>0</v>
      </c>
      <c r="O107" s="210">
        <f t="shared" si="38"/>
        <v>10.416</v>
      </c>
      <c r="P107" s="210">
        <f t="shared" si="38"/>
        <v>11.16</v>
      </c>
      <c r="Q107" s="210">
        <f t="shared" si="38"/>
        <v>11.904</v>
      </c>
      <c r="R107" s="210">
        <f t="shared" si="38"/>
        <v>12.648</v>
      </c>
      <c r="S107" s="210">
        <f t="shared" si="38"/>
        <v>13.391999999999999</v>
      </c>
      <c r="T107" s="210">
        <f t="shared" si="38"/>
        <v>13.540799999999999</v>
      </c>
      <c r="U107" s="210">
        <f t="shared" si="38"/>
        <v>13.689599999999999</v>
      </c>
      <c r="V107" s="210">
        <f t="shared" si="38"/>
        <v>13.838399999999998</v>
      </c>
      <c r="W107" s="210">
        <f t="shared" si="38"/>
        <v>13.987199999999998</v>
      </c>
      <c r="X107" s="210">
        <f t="shared" si="38"/>
        <v>14.135999999999997</v>
      </c>
      <c r="Y107" s="210">
        <f t="shared" si="38"/>
        <v>14.284799999999997</v>
      </c>
      <c r="Z107" s="210">
        <f t="shared" si="38"/>
        <v>14.433599999999997</v>
      </c>
      <c r="AA107" s="210">
        <f t="shared" si="38"/>
        <v>14.582399999999996</v>
      </c>
      <c r="AB107" s="210">
        <f t="shared" si="38"/>
        <v>14.731199999999996</v>
      </c>
      <c r="AC107" s="210">
        <f t="shared" si="38"/>
        <v>14.879999999999995</v>
      </c>
      <c r="AD107" s="210">
        <f t="shared" si="38"/>
        <v>14.879999999999995</v>
      </c>
      <c r="AE107" s="210">
        <f t="shared" si="38"/>
        <v>14.879999999999995</v>
      </c>
      <c r="AF107" s="210">
        <f t="shared" si="38"/>
        <v>15.028799999999995</v>
      </c>
      <c r="AG107" s="210">
        <f t="shared" si="38"/>
        <v>15.177599999999995</v>
      </c>
      <c r="AH107" s="210">
        <f t="shared" si="38"/>
        <v>15.177599999999995</v>
      </c>
      <c r="AI107" s="210">
        <f t="shared" si="38"/>
        <v>15.177599999999995</v>
      </c>
      <c r="AJ107" s="210">
        <f t="shared" si="38"/>
        <v>15.177599999999995</v>
      </c>
      <c r="AK107" s="210">
        <f t="shared" si="38"/>
        <v>15.177599999999995</v>
      </c>
      <c r="AL107" s="210">
        <f t="shared" si="38"/>
        <v>15.177599999999995</v>
      </c>
      <c r="AM107" s="210">
        <f t="shared" si="38"/>
        <v>15.177599999999995</v>
      </c>
      <c r="AN107" s="210">
        <f t="shared" si="38"/>
        <v>15.177599999999995</v>
      </c>
      <c r="AO107" s="210">
        <f t="shared" si="38"/>
        <v>15.177599999999995</v>
      </c>
      <c r="AP107" s="210">
        <f t="shared" si="38"/>
        <v>15.177599999999995</v>
      </c>
      <c r="AQ107" s="191"/>
      <c r="AR107" s="191"/>
      <c r="AS107" s="191"/>
      <c r="AT107" s="199"/>
      <c r="AU107" s="199"/>
      <c r="AV107" s="199"/>
      <c r="AW107" s="199"/>
      <c r="AX107" s="199"/>
      <c r="AY107" s="199"/>
      <c r="AZ107" s="199"/>
      <c r="BA107" s="199"/>
      <c r="BB107" s="199"/>
      <c r="BC107" s="199"/>
      <c r="BD107" s="199"/>
      <c r="BE107" s="199"/>
      <c r="BF107" s="199"/>
      <c r="BG107" s="199"/>
    </row>
    <row r="108" spans="1:71" s="192" customFormat="1" ht="12.75" hidden="1" x14ac:dyDescent="0.2">
      <c r="A108" s="211" t="s">
        <v>601</v>
      </c>
      <c r="B108" s="213">
        <v>0.93</v>
      </c>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c r="AA108" s="210"/>
      <c r="AB108" s="210"/>
      <c r="AC108" s="210"/>
      <c r="AD108" s="210"/>
      <c r="AE108" s="210"/>
      <c r="AF108" s="210"/>
      <c r="AG108" s="210"/>
      <c r="AH108" s="210"/>
      <c r="AI108" s="210"/>
      <c r="AJ108" s="210"/>
      <c r="AK108" s="210"/>
      <c r="AL108" s="210"/>
      <c r="AM108" s="210"/>
      <c r="AN108" s="210"/>
      <c r="AO108" s="210"/>
      <c r="AP108" s="210"/>
      <c r="AQ108" s="191"/>
      <c r="AR108" s="191"/>
      <c r="AS108" s="191"/>
      <c r="AT108" s="199"/>
      <c r="AU108" s="199"/>
      <c r="AV108" s="199"/>
      <c r="AW108" s="199"/>
      <c r="AX108" s="199"/>
      <c r="AY108" s="199"/>
      <c r="AZ108" s="199"/>
      <c r="BA108" s="199"/>
      <c r="BB108" s="199"/>
      <c r="BC108" s="199"/>
      <c r="BD108" s="199"/>
      <c r="BE108" s="199"/>
      <c r="BF108" s="199"/>
      <c r="BG108" s="199"/>
    </row>
    <row r="109" spans="1:71" s="192" customFormat="1" ht="12.75" hidden="1" x14ac:dyDescent="0.2">
      <c r="A109" s="211" t="s">
        <v>602</v>
      </c>
      <c r="B109" s="213">
        <v>4380</v>
      </c>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c r="AA109" s="210"/>
      <c r="AB109" s="210"/>
      <c r="AC109" s="210"/>
      <c r="AD109" s="210"/>
      <c r="AE109" s="210"/>
      <c r="AF109" s="210"/>
      <c r="AG109" s="210"/>
      <c r="AH109" s="210"/>
      <c r="AI109" s="210"/>
      <c r="AJ109" s="210"/>
      <c r="AK109" s="210"/>
      <c r="AL109" s="210"/>
      <c r="AM109" s="210"/>
      <c r="AN109" s="210"/>
      <c r="AO109" s="210"/>
      <c r="AP109" s="210"/>
      <c r="AQ109" s="191"/>
      <c r="AR109" s="191"/>
      <c r="AS109" s="191"/>
      <c r="AT109" s="199"/>
      <c r="AU109" s="199"/>
      <c r="AV109" s="199"/>
      <c r="AW109" s="199"/>
      <c r="AX109" s="199"/>
      <c r="AY109" s="199"/>
      <c r="AZ109" s="199"/>
      <c r="BA109" s="199"/>
      <c r="BB109" s="199"/>
      <c r="BC109" s="199"/>
      <c r="BD109" s="199"/>
      <c r="BE109" s="199"/>
      <c r="BF109" s="199"/>
      <c r="BG109" s="199"/>
    </row>
    <row r="110" spans="1:71" s="192" customFormat="1" ht="12.75" hidden="1" x14ac:dyDescent="0.2">
      <c r="A110" s="211" t="s">
        <v>603</v>
      </c>
      <c r="B110" s="209">
        <f>$B$129</f>
        <v>0.74426999999999999</v>
      </c>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c r="AA110" s="210"/>
      <c r="AB110" s="210"/>
      <c r="AC110" s="210"/>
      <c r="AD110" s="210"/>
      <c r="AE110" s="210"/>
      <c r="AF110" s="210"/>
      <c r="AG110" s="210"/>
      <c r="AH110" s="210"/>
      <c r="AI110" s="210"/>
      <c r="AJ110" s="210"/>
      <c r="AK110" s="210"/>
      <c r="AL110" s="210"/>
      <c r="AM110" s="210"/>
      <c r="AN110" s="210"/>
      <c r="AO110" s="210"/>
      <c r="AP110" s="210"/>
      <c r="AQ110" s="191"/>
      <c r="AR110" s="191"/>
      <c r="AS110" s="191"/>
      <c r="AT110" s="199"/>
      <c r="AU110" s="199"/>
      <c r="AV110" s="199"/>
      <c r="AW110" s="199"/>
      <c r="AX110" s="199"/>
      <c r="AY110" s="199"/>
      <c r="AZ110" s="199"/>
      <c r="BA110" s="199"/>
      <c r="BB110" s="199"/>
      <c r="BC110" s="199"/>
      <c r="BD110" s="199"/>
      <c r="BE110" s="199"/>
      <c r="BF110" s="199"/>
      <c r="BG110" s="199"/>
    </row>
    <row r="111" spans="1:71" s="192" customFormat="1" hidden="1" x14ac:dyDescent="0.2">
      <c r="A111" s="214" t="s">
        <v>604</v>
      </c>
      <c r="B111" s="215">
        <v>0</v>
      </c>
      <c r="C111" s="216">
        <v>0</v>
      </c>
      <c r="D111" s="216">
        <v>0</v>
      </c>
      <c r="E111" s="216">
        <v>0</v>
      </c>
      <c r="F111" s="215">
        <v>0</v>
      </c>
      <c r="G111" s="215">
        <v>0</v>
      </c>
      <c r="H111" s="215">
        <v>0</v>
      </c>
      <c r="I111" s="215">
        <v>0</v>
      </c>
      <c r="J111" s="215">
        <v>0</v>
      </c>
      <c r="K111" s="215">
        <v>0</v>
      </c>
      <c r="L111" s="215">
        <v>0</v>
      </c>
      <c r="M111" s="215">
        <v>0</v>
      </c>
      <c r="N111" s="215">
        <v>0</v>
      </c>
      <c r="O111" s="215">
        <v>0.7</v>
      </c>
      <c r="P111" s="215">
        <v>0.05</v>
      </c>
      <c r="Q111" s="215">
        <v>0.05</v>
      </c>
      <c r="R111" s="215">
        <v>0.05</v>
      </c>
      <c r="S111" s="215">
        <v>0.05</v>
      </c>
      <c r="T111" s="215">
        <v>0.01</v>
      </c>
      <c r="U111" s="215">
        <v>0.01</v>
      </c>
      <c r="V111" s="215">
        <v>0.01</v>
      </c>
      <c r="W111" s="215">
        <v>0.01</v>
      </c>
      <c r="X111" s="215">
        <v>0.01</v>
      </c>
      <c r="Y111" s="215">
        <v>0.01</v>
      </c>
      <c r="Z111" s="215">
        <v>0.01</v>
      </c>
      <c r="AA111" s="215">
        <v>0.01</v>
      </c>
      <c r="AB111" s="215">
        <v>0.01</v>
      </c>
      <c r="AC111" s="215">
        <v>0.01</v>
      </c>
      <c r="AD111" s="215">
        <v>0</v>
      </c>
      <c r="AE111" s="215">
        <v>0</v>
      </c>
      <c r="AF111" s="215">
        <v>0.01</v>
      </c>
      <c r="AG111" s="215">
        <v>0.01</v>
      </c>
      <c r="AH111" s="215">
        <v>0</v>
      </c>
      <c r="AI111" s="215">
        <v>0</v>
      </c>
      <c r="AJ111" s="215">
        <v>0</v>
      </c>
      <c r="AK111" s="215">
        <v>0</v>
      </c>
      <c r="AL111" s="215">
        <v>0</v>
      </c>
      <c r="AM111" s="215">
        <v>0</v>
      </c>
      <c r="AN111" s="215">
        <v>0</v>
      </c>
      <c r="AO111" s="215">
        <v>0</v>
      </c>
      <c r="AP111" s="215">
        <v>0</v>
      </c>
      <c r="AQ111" s="191"/>
      <c r="AR111" s="191"/>
      <c r="AS111" s="191"/>
      <c r="AT111" s="199"/>
      <c r="AU111" s="199"/>
      <c r="AV111" s="199"/>
      <c r="AW111" s="199"/>
      <c r="AX111" s="199"/>
      <c r="AY111" s="199"/>
      <c r="AZ111" s="199"/>
      <c r="BA111" s="199"/>
      <c r="BB111" s="199"/>
      <c r="BC111" s="199"/>
      <c r="BD111" s="199"/>
      <c r="BE111" s="199"/>
      <c r="BF111" s="199"/>
      <c r="BG111" s="199"/>
    </row>
    <row r="112" spans="1:71" s="192" customFormat="1" ht="12.75" hidden="1" x14ac:dyDescent="0.2">
      <c r="A112" s="207"/>
      <c r="B112" s="204"/>
      <c r="C112" s="204"/>
      <c r="D112" s="204"/>
      <c r="E112" s="204"/>
      <c r="F112" s="204"/>
      <c r="G112" s="204"/>
      <c r="H112" s="204"/>
      <c r="I112" s="204"/>
      <c r="J112" s="204"/>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191"/>
      <c r="AR112" s="191"/>
      <c r="AS112" s="191"/>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row>
    <row r="113" spans="1:71" s="192" customFormat="1" ht="12.75" hidden="1" x14ac:dyDescent="0.2">
      <c r="A113" s="207"/>
      <c r="B113" s="204"/>
      <c r="C113" s="204"/>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191"/>
      <c r="AR113" s="191"/>
      <c r="AS113" s="191"/>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row>
    <row r="114" spans="1:71" s="192" customFormat="1" ht="12.75" hidden="1" x14ac:dyDescent="0.2">
      <c r="A114" s="208"/>
      <c r="B114" s="419" t="s">
        <v>605</v>
      </c>
      <c r="C114" s="420"/>
      <c r="D114" s="419" t="s">
        <v>606</v>
      </c>
      <c r="E114" s="420"/>
      <c r="F114" s="208"/>
      <c r="G114" s="208"/>
      <c r="H114" s="208"/>
      <c r="I114" s="208"/>
      <c r="J114" s="208"/>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191"/>
      <c r="AR114" s="191"/>
      <c r="AS114" s="191"/>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row>
    <row r="115" spans="1:71" s="192" customFormat="1" ht="12.75" hidden="1" x14ac:dyDescent="0.2">
      <c r="A115" s="211" t="s">
        <v>607</v>
      </c>
      <c r="B115" s="217"/>
      <c r="C115" s="208" t="s">
        <v>608</v>
      </c>
      <c r="D115" s="217">
        <v>16</v>
      </c>
      <c r="E115" s="208" t="s">
        <v>608</v>
      </c>
      <c r="F115" s="208"/>
      <c r="G115" s="208"/>
      <c r="H115" s="208"/>
      <c r="I115" s="208"/>
      <c r="J115" s="208"/>
      <c r="K115" s="204"/>
      <c r="L115" s="204"/>
      <c r="M115" s="204"/>
      <c r="N115" s="204"/>
      <c r="O115" s="204"/>
      <c r="P115" s="204"/>
      <c r="Q115" s="204"/>
      <c r="R115" s="204"/>
      <c r="S115" s="204"/>
      <c r="T115" s="204"/>
      <c r="U115" s="204"/>
      <c r="V115" s="204"/>
      <c r="W115" s="204"/>
      <c r="X115" s="204"/>
      <c r="Y115" s="204"/>
      <c r="Z115" s="204"/>
      <c r="AA115" s="204"/>
      <c r="AB115" s="204"/>
      <c r="AC115" s="204"/>
      <c r="AE115" s="204"/>
      <c r="AF115" s="204"/>
      <c r="AG115" s="204"/>
      <c r="AH115" s="204"/>
      <c r="AI115" s="204"/>
      <c r="AJ115" s="204"/>
      <c r="AK115" s="204"/>
      <c r="AL115" s="204"/>
      <c r="AM115" s="204"/>
      <c r="AN115" s="204"/>
      <c r="AO115" s="204"/>
      <c r="AP115" s="204"/>
      <c r="AQ115" s="191"/>
      <c r="AR115" s="191"/>
      <c r="AS115" s="191"/>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row>
    <row r="116" spans="1:71" s="192" customFormat="1" ht="38.25" hidden="1" x14ac:dyDescent="0.2">
      <c r="A116" s="211" t="s">
        <v>607</v>
      </c>
      <c r="B116" s="208">
        <f>$B$110*B115</f>
        <v>0</v>
      </c>
      <c r="C116" s="208" t="s">
        <v>126</v>
      </c>
      <c r="D116" s="208">
        <f>D115*B108</f>
        <v>14.88</v>
      </c>
      <c r="E116" s="208" t="s">
        <v>126</v>
      </c>
      <c r="F116" s="211" t="s">
        <v>609</v>
      </c>
      <c r="G116" s="208">
        <f>D115-B115</f>
        <v>16</v>
      </c>
      <c r="H116" s="208" t="s">
        <v>608</v>
      </c>
      <c r="I116" s="208">
        <f>$B$108*G116</f>
        <v>14.88</v>
      </c>
      <c r="J116" s="208" t="s">
        <v>126</v>
      </c>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191"/>
      <c r="AR116" s="191"/>
      <c r="AS116" s="191"/>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row>
    <row r="117" spans="1:71" s="192" customFormat="1" ht="25.5" hidden="1" x14ac:dyDescent="0.2">
      <c r="A117" s="208"/>
      <c r="B117" s="208"/>
      <c r="C117" s="208"/>
      <c r="D117" s="208"/>
      <c r="E117" s="208"/>
      <c r="F117" s="211" t="s">
        <v>610</v>
      </c>
      <c r="G117" s="218">
        <v>9.4623655913978499</v>
      </c>
      <c r="H117" s="208" t="s">
        <v>608</v>
      </c>
      <c r="I117" s="217">
        <f>'2. паспорт  ТП'!H22</f>
        <v>8.8000000000000007</v>
      </c>
      <c r="J117" s="208" t="s">
        <v>126</v>
      </c>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191"/>
      <c r="AR117" s="191"/>
      <c r="AS117" s="191"/>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row>
    <row r="118" spans="1:71" s="192" customFormat="1" ht="51" hidden="1" x14ac:dyDescent="0.2">
      <c r="A118" s="219"/>
      <c r="B118" s="220"/>
      <c r="C118" s="220"/>
      <c r="D118" s="220"/>
      <c r="E118" s="220"/>
      <c r="F118" s="221" t="s">
        <v>611</v>
      </c>
      <c r="G118" s="208">
        <f>G116</f>
        <v>16</v>
      </c>
      <c r="H118" s="208" t="s">
        <v>608</v>
      </c>
      <c r="I118" s="213">
        <f>I116</f>
        <v>14.88</v>
      </c>
      <c r="J118" s="208" t="s">
        <v>126</v>
      </c>
      <c r="K118" s="204"/>
      <c r="L118" s="204"/>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191"/>
      <c r="AR118" s="191"/>
      <c r="AS118" s="191"/>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row>
    <row r="119" spans="1:71" s="192" customFormat="1" ht="13.5" hidden="1" thickBot="1" x14ac:dyDescent="0.25">
      <c r="A119" s="222"/>
      <c r="C119" s="204"/>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191"/>
      <c r="AR119" s="191"/>
      <c r="AS119" s="191"/>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row>
    <row r="120" spans="1:71" s="192" customFormat="1" ht="15.75" hidden="1" x14ac:dyDescent="0.2">
      <c r="A120" s="223" t="s">
        <v>612</v>
      </c>
      <c r="B120" s="224">
        <f>B124/1000000</f>
        <v>0</v>
      </c>
      <c r="D120" s="427" t="s">
        <v>284</v>
      </c>
      <c r="E120" s="225" t="s">
        <v>613</v>
      </c>
      <c r="F120" s="226">
        <v>35</v>
      </c>
      <c r="G120" s="428"/>
    </row>
    <row r="121" spans="1:71" s="192" customFormat="1" ht="15.75" hidden="1" x14ac:dyDescent="0.2">
      <c r="A121" s="223" t="s">
        <v>284</v>
      </c>
      <c r="B121" s="227">
        <v>30</v>
      </c>
      <c r="D121" s="427"/>
      <c r="E121" s="225" t="s">
        <v>614</v>
      </c>
      <c r="F121" s="226">
        <v>30</v>
      </c>
      <c r="G121" s="428"/>
    </row>
    <row r="122" spans="1:71" s="192" customFormat="1" ht="15.75" hidden="1" x14ac:dyDescent="0.2">
      <c r="A122" s="223" t="s">
        <v>615</v>
      </c>
      <c r="B122" s="227" t="s">
        <v>616</v>
      </c>
      <c r="C122" s="228" t="s">
        <v>617</v>
      </c>
      <c r="D122" s="427"/>
      <c r="E122" s="225" t="s">
        <v>618</v>
      </c>
      <c r="F122" s="226">
        <v>30</v>
      </c>
      <c r="G122" s="428"/>
    </row>
    <row r="123" spans="1:71" s="192" customFormat="1" ht="15.75" hidden="1" x14ac:dyDescent="0.2">
      <c r="A123" s="229"/>
      <c r="B123" s="230"/>
      <c r="C123" s="228"/>
      <c r="D123" s="427"/>
      <c r="E123" s="225" t="s">
        <v>619</v>
      </c>
      <c r="F123" s="226">
        <v>30</v>
      </c>
      <c r="G123" s="428"/>
    </row>
    <row r="124" spans="1:71" s="192" customFormat="1" ht="12.75" hidden="1" x14ac:dyDescent="0.2">
      <c r="A124" s="223" t="s">
        <v>620</v>
      </c>
      <c r="B124" s="231">
        <f>B126*1000000</f>
        <v>0</v>
      </c>
      <c r="C124" s="231"/>
      <c r="D124" s="231"/>
    </row>
    <row r="125" spans="1:71" s="192" customFormat="1" ht="12.75" hidden="1" x14ac:dyDescent="0.2">
      <c r="A125" s="223" t="s">
        <v>621</v>
      </c>
      <c r="B125" s="232">
        <v>1E-3</v>
      </c>
      <c r="C125" s="192">
        <v>2018</v>
      </c>
      <c r="D125" s="192">
        <v>2019</v>
      </c>
      <c r="E125" s="192">
        <v>2020</v>
      </c>
      <c r="F125" s="192">
        <v>2021</v>
      </c>
      <c r="G125" s="192">
        <v>2022</v>
      </c>
      <c r="H125" s="192">
        <v>2023</v>
      </c>
      <c r="I125" s="192">
        <v>2024</v>
      </c>
    </row>
    <row r="126" spans="1:71" s="192" customFormat="1" ht="12.75" hidden="1" x14ac:dyDescent="0.2">
      <c r="A126" s="222"/>
      <c r="B126" s="233">
        <f>SUM(C126:F126)</f>
        <v>0</v>
      </c>
      <c r="C126" s="233">
        <v>0</v>
      </c>
      <c r="D126" s="233">
        <v>0</v>
      </c>
      <c r="E126" s="233" t="s">
        <v>374</v>
      </c>
      <c r="F126" s="233" t="s">
        <v>374</v>
      </c>
    </row>
    <row r="127" spans="1:71" s="192" customFormat="1" ht="25.5" hidden="1" x14ac:dyDescent="0.2">
      <c r="A127" s="223" t="s">
        <v>622</v>
      </c>
      <c r="B127" s="234">
        <v>9.8699999999999996E-2</v>
      </c>
    </row>
    <row r="128" spans="1:71" s="192" customFormat="1" ht="15.75" hidden="1" x14ac:dyDescent="0.2">
      <c r="A128" s="235"/>
      <c r="B128" s="236"/>
    </row>
    <row r="129" spans="1:51" s="192" customFormat="1" ht="25.5" hidden="1" x14ac:dyDescent="0.2">
      <c r="A129" s="237" t="s">
        <v>623</v>
      </c>
      <c r="B129" s="238">
        <v>0.74426999999999999</v>
      </c>
    </row>
    <row r="130" spans="1:51" s="192" customFormat="1" ht="12.75" hidden="1" x14ac:dyDescent="0.2"/>
    <row r="131" spans="1:51" s="192" customFormat="1" ht="31.5" hidden="1" customHeight="1" x14ac:dyDescent="0.2">
      <c r="A131" s="222"/>
    </row>
    <row r="132" spans="1:51" s="192" customFormat="1" ht="15.75" hidden="1" x14ac:dyDescent="0.2">
      <c r="A132" s="223" t="s">
        <v>624</v>
      </c>
      <c r="B132" s="190"/>
      <c r="C132" s="239"/>
    </row>
    <row r="133" spans="1:51" s="192" customFormat="1" ht="12.75" hidden="1" x14ac:dyDescent="0.2">
      <c r="A133" s="223"/>
      <c r="B133" s="240">
        <v>2016</v>
      </c>
      <c r="C133" s="240">
        <f>B133+1</f>
        <v>2017</v>
      </c>
      <c r="D133" s="240">
        <f t="shared" ref="D133:AY133" si="39">C133+1</f>
        <v>2018</v>
      </c>
      <c r="E133" s="240">
        <f t="shared" si="39"/>
        <v>2019</v>
      </c>
      <c r="F133" s="240">
        <f t="shared" si="39"/>
        <v>2020</v>
      </c>
      <c r="G133" s="240">
        <f t="shared" si="39"/>
        <v>2021</v>
      </c>
      <c r="H133" s="240">
        <f t="shared" si="39"/>
        <v>2022</v>
      </c>
      <c r="I133" s="240">
        <f t="shared" si="39"/>
        <v>2023</v>
      </c>
      <c r="J133" s="240">
        <f t="shared" si="39"/>
        <v>2024</v>
      </c>
      <c r="K133" s="240">
        <f t="shared" si="39"/>
        <v>2025</v>
      </c>
      <c r="L133" s="240">
        <f t="shared" si="39"/>
        <v>2026</v>
      </c>
      <c r="M133" s="240">
        <f t="shared" si="39"/>
        <v>2027</v>
      </c>
      <c r="N133" s="240">
        <f t="shared" si="39"/>
        <v>2028</v>
      </c>
      <c r="O133" s="240">
        <f t="shared" si="39"/>
        <v>2029</v>
      </c>
      <c r="P133" s="240">
        <f t="shared" si="39"/>
        <v>2030</v>
      </c>
      <c r="Q133" s="240">
        <f t="shared" si="39"/>
        <v>2031</v>
      </c>
      <c r="R133" s="240">
        <f t="shared" si="39"/>
        <v>2032</v>
      </c>
      <c r="S133" s="240">
        <f t="shared" si="39"/>
        <v>2033</v>
      </c>
      <c r="T133" s="240">
        <f t="shared" si="39"/>
        <v>2034</v>
      </c>
      <c r="U133" s="240">
        <f t="shared" si="39"/>
        <v>2035</v>
      </c>
      <c r="V133" s="240">
        <f t="shared" si="39"/>
        <v>2036</v>
      </c>
      <c r="W133" s="240">
        <f t="shared" si="39"/>
        <v>2037</v>
      </c>
      <c r="X133" s="240">
        <f t="shared" si="39"/>
        <v>2038</v>
      </c>
      <c r="Y133" s="240">
        <f t="shared" si="39"/>
        <v>2039</v>
      </c>
      <c r="Z133" s="240">
        <f t="shared" si="39"/>
        <v>2040</v>
      </c>
      <c r="AA133" s="240">
        <f t="shared" si="39"/>
        <v>2041</v>
      </c>
      <c r="AB133" s="240">
        <f t="shared" si="39"/>
        <v>2042</v>
      </c>
      <c r="AC133" s="240">
        <f t="shared" si="39"/>
        <v>2043</v>
      </c>
      <c r="AD133" s="240">
        <f t="shared" si="39"/>
        <v>2044</v>
      </c>
      <c r="AE133" s="240">
        <f t="shared" si="39"/>
        <v>2045</v>
      </c>
      <c r="AF133" s="240">
        <f t="shared" si="39"/>
        <v>2046</v>
      </c>
      <c r="AG133" s="240">
        <f t="shared" si="39"/>
        <v>2047</v>
      </c>
      <c r="AH133" s="240">
        <f t="shared" si="39"/>
        <v>2048</v>
      </c>
      <c r="AI133" s="240">
        <f t="shared" si="39"/>
        <v>2049</v>
      </c>
      <c r="AJ133" s="240">
        <f t="shared" si="39"/>
        <v>2050</v>
      </c>
      <c r="AK133" s="240">
        <f t="shared" si="39"/>
        <v>2051</v>
      </c>
      <c r="AL133" s="240">
        <f t="shared" si="39"/>
        <v>2052</v>
      </c>
      <c r="AM133" s="240">
        <f t="shared" si="39"/>
        <v>2053</v>
      </c>
      <c r="AN133" s="240">
        <f t="shared" si="39"/>
        <v>2054</v>
      </c>
      <c r="AO133" s="240">
        <f t="shared" si="39"/>
        <v>2055</v>
      </c>
      <c r="AP133" s="240">
        <f t="shared" si="39"/>
        <v>2056</v>
      </c>
      <c r="AQ133" s="240">
        <f t="shared" si="39"/>
        <v>2057</v>
      </c>
      <c r="AR133" s="240">
        <f t="shared" si="39"/>
        <v>2058</v>
      </c>
      <c r="AS133" s="240">
        <f t="shared" si="39"/>
        <v>2059</v>
      </c>
      <c r="AT133" s="240">
        <f t="shared" si="39"/>
        <v>2060</v>
      </c>
      <c r="AU133" s="240">
        <f t="shared" si="39"/>
        <v>2061</v>
      </c>
      <c r="AV133" s="240">
        <f t="shared" si="39"/>
        <v>2062</v>
      </c>
      <c r="AW133" s="240">
        <f t="shared" si="39"/>
        <v>2063</v>
      </c>
      <c r="AX133" s="240">
        <f t="shared" si="39"/>
        <v>2064</v>
      </c>
      <c r="AY133" s="240">
        <f t="shared" si="39"/>
        <v>2065</v>
      </c>
    </row>
    <row r="134" spans="1:51" s="192" customFormat="1" ht="12.75" hidden="1" x14ac:dyDescent="0.2">
      <c r="A134" s="223" t="s">
        <v>625</v>
      </c>
      <c r="B134" s="241"/>
      <c r="C134" s="242"/>
      <c r="D134" s="242"/>
      <c r="E134" s="242"/>
      <c r="F134" s="242">
        <v>0</v>
      </c>
      <c r="G134" s="242">
        <v>4.9354000000000002E-2</v>
      </c>
      <c r="H134" s="242">
        <v>0.14631427330593999</v>
      </c>
      <c r="I134" s="242">
        <v>6.9688748240430004E-2</v>
      </c>
      <c r="J134" s="242">
        <v>5.2726091890100003E-2</v>
      </c>
      <c r="K134" s="242">
        <v>4.7619843182130001E-2</v>
      </c>
      <c r="L134" s="242">
        <v>4.57995653007E-2</v>
      </c>
      <c r="M134" s="242">
        <v>4.57995653007E-2</v>
      </c>
      <c r="N134" s="242">
        <v>4.57995653007E-2</v>
      </c>
      <c r="O134" s="242">
        <v>4.57995653007E-2</v>
      </c>
      <c r="P134" s="242">
        <v>4.57995653007E-2</v>
      </c>
      <c r="Q134" s="242">
        <v>4.57995653007E-2</v>
      </c>
      <c r="R134" s="242">
        <v>4.57995653007E-2</v>
      </c>
      <c r="S134" s="242">
        <v>4.57995653007E-2</v>
      </c>
      <c r="T134" s="242">
        <v>4.57995653007E-2</v>
      </c>
      <c r="U134" s="242">
        <v>4.57995653007E-2</v>
      </c>
      <c r="V134" s="242">
        <v>4.57995653007E-2</v>
      </c>
      <c r="W134" s="242">
        <v>4.57995653007E-2</v>
      </c>
      <c r="X134" s="242">
        <v>4.57995653007E-2</v>
      </c>
      <c r="Y134" s="242">
        <v>4.57995653007E-2</v>
      </c>
      <c r="Z134" s="242">
        <v>4.57995653007E-2</v>
      </c>
      <c r="AA134" s="242">
        <v>4.57995653007E-2</v>
      </c>
      <c r="AB134" s="242">
        <v>4.57995653007E-2</v>
      </c>
      <c r="AC134" s="242">
        <v>4.57995653007E-2</v>
      </c>
      <c r="AD134" s="242">
        <v>4.57995653007E-2</v>
      </c>
      <c r="AE134" s="242">
        <v>4.57995653007E-2</v>
      </c>
      <c r="AF134" s="242">
        <v>4.57995653007E-2</v>
      </c>
      <c r="AG134" s="242">
        <v>4.57995653007E-2</v>
      </c>
      <c r="AH134" s="242">
        <v>4.57995653007E-2</v>
      </c>
      <c r="AI134" s="242">
        <v>4.57995653007E-2</v>
      </c>
      <c r="AJ134" s="242">
        <v>4.57995653007E-2</v>
      </c>
      <c r="AK134" s="242">
        <v>4.57995653007E-2</v>
      </c>
      <c r="AL134" s="242">
        <v>4.57995653007E-2</v>
      </c>
      <c r="AM134" s="242">
        <v>4.57995653007E-2</v>
      </c>
      <c r="AN134" s="242">
        <v>4.57995653007E-2</v>
      </c>
      <c r="AO134" s="242">
        <v>4.57995653007E-2</v>
      </c>
      <c r="AP134" s="242">
        <v>4.57995653007E-2</v>
      </c>
      <c r="AQ134" s="242">
        <v>4.57995653007E-2</v>
      </c>
      <c r="AR134" s="242">
        <v>4.57995653007E-2</v>
      </c>
      <c r="AS134" s="242">
        <v>4.57995653007E-2</v>
      </c>
      <c r="AT134" s="242">
        <v>4.57995653007E-2</v>
      </c>
      <c r="AU134" s="242">
        <v>4.57995653007E-2</v>
      </c>
      <c r="AV134" s="242">
        <v>4.57995653007E-2</v>
      </c>
      <c r="AW134" s="242">
        <v>4.57995653007E-2</v>
      </c>
      <c r="AX134" s="242">
        <v>4.57995653007E-2</v>
      </c>
      <c r="AY134" s="242">
        <v>4.57995653007E-2</v>
      </c>
    </row>
    <row r="135" spans="1:51" s="192" customFormat="1" hidden="1" x14ac:dyDescent="0.2">
      <c r="A135" s="223" t="s">
        <v>626</v>
      </c>
      <c r="B135" s="243"/>
      <c r="C135" s="244">
        <f>(1+B135)*(1+C134)-1</f>
        <v>0</v>
      </c>
      <c r="D135" s="244">
        <f>(1+C135)*(1+D134)-1</f>
        <v>0</v>
      </c>
      <c r="E135" s="244">
        <f>(1+D135)*(1+E134)-1</f>
        <v>0</v>
      </c>
      <c r="F135" s="244">
        <f t="shared" ref="F135:AY135" si="40">(1+E135)*(1+F134)-1</f>
        <v>0</v>
      </c>
      <c r="G135" s="244">
        <f>(1+F135)*(1+G134)-1</f>
        <v>4.9353999999999898E-2</v>
      </c>
      <c r="H135" s="244">
        <f t="shared" si="40"/>
        <v>0.20288946795068119</v>
      </c>
      <c r="I135" s="244">
        <f t="shared" si="40"/>
        <v>0.28671732924376103</v>
      </c>
      <c r="J135" s="244">
        <f t="shared" si="40"/>
        <v>0.35456090538205176</v>
      </c>
      <c r="K135" s="244">
        <f t="shared" si="40"/>
        <v>0.41906488327698899</v>
      </c>
      <c r="L135" s="244">
        <f t="shared" si="40"/>
        <v>0.48405743806456369</v>
      </c>
      <c r="M135" s="244">
        <f t="shared" si="40"/>
        <v>0.55202662360919108</v>
      </c>
      <c r="N135" s="244">
        <f t="shared" si="40"/>
        <v>0.62310876830560513</v>
      </c>
      <c r="O135" s="244">
        <f t="shared" si="40"/>
        <v>0.69744644432975633</v>
      </c>
      <c r="P135" s="244">
        <f t="shared" si="40"/>
        <v>0.77518875360127804</v>
      </c>
      <c r="Q135" s="244">
        <f t="shared" si="40"/>
        <v>0.85649162684290792</v>
      </c>
      <c r="R135" s="244">
        <f t="shared" si="40"/>
        <v>0.94151813633670245</v>
      </c>
      <c r="S135" s="244">
        <f t="shared" si="40"/>
        <v>1.0304388230043484</v>
      </c>
      <c r="T135" s="244">
        <f t="shared" si="40"/>
        <v>1.1234320384676124</v>
      </c>
      <c r="U135" s="244">
        <f t="shared" si="40"/>
        <v>1.2206843027750081</v>
      </c>
      <c r="V135" s="244">
        <f t="shared" si="40"/>
        <v>1.3223906785121913</v>
      </c>
      <c r="W135" s="244">
        <f t="shared" si="40"/>
        <v>1.4287551620464471</v>
      </c>
      <c r="X135" s="244">
        <f t="shared" si="40"/>
        <v>1.5399910926900056</v>
      </c>
      <c r="Y135" s="244">
        <f t="shared" si="40"/>
        <v>1.6563215806028575</v>
      </c>
      <c r="Z135" s="244">
        <f t="shared" si="40"/>
        <v>1.7779799542933366</v>
      </c>
      <c r="AA135" s="244">
        <f t="shared" si="40"/>
        <v>1.9052102286140298</v>
      </c>
      <c r="AB135" s="244">
        <f t="shared" si="40"/>
        <v>2.0382675941916997</v>
      </c>
      <c r="AC135" s="244">
        <f t="shared" si="40"/>
        <v>2.1774189292728829</v>
      </c>
      <c r="AD135" s="244">
        <f t="shared" si="40"/>
        <v>2.3229433350117965</v>
      </c>
      <c r="AE135" s="244">
        <f t="shared" si="40"/>
        <v>2.475132695274195</v>
      </c>
      <c r="AF135" s="244">
        <f t="shared" si="40"/>
        <v>2.6342922620800029</v>
      </c>
      <c r="AG135" s="244">
        <f t="shared" si="40"/>
        <v>2.8007412678589647</v>
      </c>
      <c r="AH135" s="244">
        <f t="shared" si="40"/>
        <v>2.9748135657473367</v>
      </c>
      <c r="AI135" s="244">
        <f t="shared" si="40"/>
        <v>3.1568582992098895</v>
      </c>
      <c r="AJ135" s="244">
        <f t="shared" si="40"/>
        <v>3.3472406023303094</v>
      </c>
      <c r="AK135" s="244">
        <f t="shared" si="40"/>
        <v>3.5463423321745902</v>
      </c>
      <c r="AL135" s="244">
        <f t="shared" si="40"/>
        <v>3.7545628346963564</v>
      </c>
      <c r="AM135" s="244">
        <f t="shared" si="40"/>
        <v>3.9723197457203137</v>
      </c>
      <c r="AN135" s="244">
        <f t="shared" si="40"/>
        <v>4.2000498286103909</v>
      </c>
      <c r="AO135" s="244">
        <f t="shared" si="40"/>
        <v>4.4382098503027256</v>
      </c>
      <c r="AP135" s="244">
        <f t="shared" si="40"/>
        <v>4.6872774974605749</v>
      </c>
      <c r="AQ135" s="244">
        <f t="shared" si="40"/>
        <v>4.9477523345887215</v>
      </c>
      <c r="AR135" s="244">
        <f t="shared" si="40"/>
        <v>5.2201568060291086</v>
      </c>
      <c r="AS135" s="244">
        <f t="shared" si="40"/>
        <v>5.5050372838474324</v>
      </c>
      <c r="AT135" s="244">
        <f t="shared" si="40"/>
        <v>5.802965163712491</v>
      </c>
      <c r="AU135" s="244">
        <f t="shared" si="40"/>
        <v>6.1145380109663279</v>
      </c>
      <c r="AV135" s="244">
        <f t="shared" si="40"/>
        <v>6.440380759183892</v>
      </c>
      <c r="AW135" s="244">
        <f>(1+AV135)*(1+AW134)-1</f>
        <v>6.7811469636262061</v>
      </c>
      <c r="AX135" s="244">
        <f t="shared" si="40"/>
        <v>7.1375201121011482</v>
      </c>
      <c r="AY135" s="244">
        <f t="shared" si="40"/>
        <v>7.5102149958610838</v>
      </c>
    </row>
    <row r="136" spans="1:51" s="192" customFormat="1" ht="15.75" hidden="1" x14ac:dyDescent="0.2">
      <c r="A136" s="193"/>
      <c r="B136" s="245"/>
      <c r="C136" s="246"/>
      <c r="D136" s="246"/>
      <c r="E136" s="246"/>
      <c r="F136" s="246"/>
      <c r="G136" s="246"/>
      <c r="H136" s="246"/>
      <c r="I136" s="246"/>
      <c r="J136" s="246"/>
      <c r="K136" s="246"/>
      <c r="L136" s="246"/>
      <c r="M136" s="246"/>
      <c r="N136" s="246"/>
      <c r="O136" s="246"/>
      <c r="P136" s="246"/>
      <c r="Q136" s="246"/>
      <c r="R136" s="246"/>
      <c r="S136" s="246"/>
      <c r="T136" s="246"/>
      <c r="U136" s="246"/>
      <c r="V136" s="246"/>
      <c r="W136" s="246"/>
      <c r="X136" s="246"/>
      <c r="Y136" s="246"/>
      <c r="Z136" s="246"/>
      <c r="AA136" s="246"/>
      <c r="AB136" s="246"/>
      <c r="AC136" s="246"/>
      <c r="AD136" s="246"/>
      <c r="AE136" s="246"/>
      <c r="AF136" s="246"/>
      <c r="AG136" s="246"/>
      <c r="AH136" s="246"/>
      <c r="AI136" s="246"/>
      <c r="AJ136" s="246"/>
      <c r="AK136" s="246"/>
      <c r="AL136" s="246"/>
      <c r="AM136" s="246"/>
      <c r="AN136" s="246"/>
      <c r="AO136" s="246"/>
      <c r="AP136" s="246"/>
      <c r="AQ136" s="191"/>
    </row>
    <row r="137" spans="1:51" s="192" customFormat="1" ht="12.75" hidden="1" x14ac:dyDescent="0.2">
      <c r="A137" s="222"/>
      <c r="B137" s="241">
        <v>2016</v>
      </c>
      <c r="C137" s="241">
        <f>B137+1</f>
        <v>2017</v>
      </c>
      <c r="D137" s="241">
        <f t="shared" ref="D137:S138" si="41">C137+1</f>
        <v>2018</v>
      </c>
      <c r="E137" s="241">
        <f t="shared" si="41"/>
        <v>2019</v>
      </c>
      <c r="F137" s="241">
        <f t="shared" si="41"/>
        <v>2020</v>
      </c>
      <c r="G137" s="241">
        <f t="shared" si="41"/>
        <v>2021</v>
      </c>
      <c r="H137" s="241">
        <f t="shared" si="41"/>
        <v>2022</v>
      </c>
      <c r="I137" s="241">
        <f t="shared" si="41"/>
        <v>2023</v>
      </c>
      <c r="J137" s="241">
        <f t="shared" si="41"/>
        <v>2024</v>
      </c>
      <c r="K137" s="241">
        <f t="shared" si="41"/>
        <v>2025</v>
      </c>
      <c r="L137" s="241">
        <f t="shared" si="41"/>
        <v>2026</v>
      </c>
      <c r="M137" s="241">
        <f t="shared" si="41"/>
        <v>2027</v>
      </c>
      <c r="N137" s="241">
        <f t="shared" si="41"/>
        <v>2028</v>
      </c>
      <c r="O137" s="241">
        <f t="shared" si="41"/>
        <v>2029</v>
      </c>
      <c r="P137" s="241">
        <f t="shared" si="41"/>
        <v>2030</v>
      </c>
      <c r="Q137" s="241">
        <f t="shared" si="41"/>
        <v>2031</v>
      </c>
      <c r="R137" s="241">
        <f t="shared" si="41"/>
        <v>2032</v>
      </c>
      <c r="S137" s="241">
        <f t="shared" si="41"/>
        <v>2033</v>
      </c>
      <c r="T137" s="241">
        <f t="shared" ref="T137:AI138" si="42">S137+1</f>
        <v>2034</v>
      </c>
      <c r="U137" s="241">
        <f t="shared" si="42"/>
        <v>2035</v>
      </c>
      <c r="V137" s="241">
        <f t="shared" si="42"/>
        <v>2036</v>
      </c>
      <c r="W137" s="241">
        <f t="shared" si="42"/>
        <v>2037</v>
      </c>
      <c r="X137" s="241">
        <f t="shared" si="42"/>
        <v>2038</v>
      </c>
      <c r="Y137" s="241">
        <f t="shared" si="42"/>
        <v>2039</v>
      </c>
      <c r="Z137" s="241">
        <f t="shared" si="42"/>
        <v>2040</v>
      </c>
      <c r="AA137" s="241">
        <f t="shared" si="42"/>
        <v>2041</v>
      </c>
      <c r="AB137" s="241">
        <f t="shared" si="42"/>
        <v>2042</v>
      </c>
      <c r="AC137" s="241">
        <f t="shared" si="42"/>
        <v>2043</v>
      </c>
      <c r="AD137" s="241">
        <f t="shared" si="42"/>
        <v>2044</v>
      </c>
      <c r="AE137" s="241">
        <f t="shared" si="42"/>
        <v>2045</v>
      </c>
      <c r="AF137" s="241">
        <f t="shared" si="42"/>
        <v>2046</v>
      </c>
      <c r="AG137" s="241">
        <f t="shared" si="42"/>
        <v>2047</v>
      </c>
      <c r="AH137" s="241">
        <f t="shared" si="42"/>
        <v>2048</v>
      </c>
      <c r="AI137" s="241">
        <f t="shared" si="42"/>
        <v>2049</v>
      </c>
      <c r="AJ137" s="241">
        <f t="shared" ref="AJ137:AY138" si="43">AI137+1</f>
        <v>2050</v>
      </c>
      <c r="AK137" s="241">
        <f t="shared" si="43"/>
        <v>2051</v>
      </c>
      <c r="AL137" s="241">
        <f t="shared" si="43"/>
        <v>2052</v>
      </c>
      <c r="AM137" s="241">
        <f t="shared" si="43"/>
        <v>2053</v>
      </c>
      <c r="AN137" s="241">
        <f t="shared" si="43"/>
        <v>2054</v>
      </c>
      <c r="AO137" s="241">
        <f t="shared" si="43"/>
        <v>2055</v>
      </c>
      <c r="AP137" s="241">
        <f t="shared" si="43"/>
        <v>2056</v>
      </c>
      <c r="AQ137" s="241">
        <f t="shared" si="43"/>
        <v>2057</v>
      </c>
      <c r="AR137" s="241">
        <f t="shared" si="43"/>
        <v>2058</v>
      </c>
      <c r="AS137" s="241">
        <f t="shared" si="43"/>
        <v>2059</v>
      </c>
      <c r="AT137" s="241">
        <f t="shared" si="43"/>
        <v>2060</v>
      </c>
      <c r="AU137" s="241">
        <f t="shared" si="43"/>
        <v>2061</v>
      </c>
      <c r="AV137" s="241">
        <f t="shared" si="43"/>
        <v>2062</v>
      </c>
      <c r="AW137" s="241">
        <f t="shared" si="43"/>
        <v>2063</v>
      </c>
      <c r="AX137" s="241">
        <f t="shared" si="43"/>
        <v>2064</v>
      </c>
      <c r="AY137" s="241">
        <f t="shared" si="43"/>
        <v>2065</v>
      </c>
    </row>
    <row r="138" spans="1:51" s="192" customFormat="1" ht="15.75" hidden="1" x14ac:dyDescent="0.2">
      <c r="A138" s="222"/>
      <c r="B138" s="247">
        <v>0</v>
      </c>
      <c r="C138" s="247">
        <v>0</v>
      </c>
      <c r="D138" s="247">
        <v>0</v>
      </c>
      <c r="E138" s="247">
        <v>0</v>
      </c>
      <c r="F138" s="247">
        <v>0</v>
      </c>
      <c r="G138" s="247">
        <v>1</v>
      </c>
      <c r="H138" s="247">
        <f t="shared" si="41"/>
        <v>2</v>
      </c>
      <c r="I138" s="247">
        <f t="shared" si="41"/>
        <v>3</v>
      </c>
      <c r="J138" s="247">
        <f t="shared" si="41"/>
        <v>4</v>
      </c>
      <c r="K138" s="247">
        <f t="shared" si="41"/>
        <v>5</v>
      </c>
      <c r="L138" s="247">
        <f t="shared" si="41"/>
        <v>6</v>
      </c>
      <c r="M138" s="247">
        <f t="shared" si="41"/>
        <v>7</v>
      </c>
      <c r="N138" s="247">
        <f t="shared" si="41"/>
        <v>8</v>
      </c>
      <c r="O138" s="247">
        <f t="shared" si="41"/>
        <v>9</v>
      </c>
      <c r="P138" s="247">
        <f t="shared" si="41"/>
        <v>10</v>
      </c>
      <c r="Q138" s="247">
        <f t="shared" si="41"/>
        <v>11</v>
      </c>
      <c r="R138" s="247">
        <f t="shared" si="41"/>
        <v>12</v>
      </c>
      <c r="S138" s="247">
        <f t="shared" si="41"/>
        <v>13</v>
      </c>
      <c r="T138" s="247">
        <f t="shared" si="42"/>
        <v>14</v>
      </c>
      <c r="U138" s="247">
        <f t="shared" si="42"/>
        <v>15</v>
      </c>
      <c r="V138" s="247">
        <f t="shared" si="42"/>
        <v>16</v>
      </c>
      <c r="W138" s="247">
        <f t="shared" si="42"/>
        <v>17</v>
      </c>
      <c r="X138" s="247">
        <f t="shared" si="42"/>
        <v>18</v>
      </c>
      <c r="Y138" s="247">
        <f t="shared" si="42"/>
        <v>19</v>
      </c>
      <c r="Z138" s="247">
        <f t="shared" si="42"/>
        <v>20</v>
      </c>
      <c r="AA138" s="247">
        <f t="shared" si="42"/>
        <v>21</v>
      </c>
      <c r="AB138" s="247">
        <f t="shared" si="42"/>
        <v>22</v>
      </c>
      <c r="AC138" s="247">
        <f t="shared" si="42"/>
        <v>23</v>
      </c>
      <c r="AD138" s="247">
        <f t="shared" si="42"/>
        <v>24</v>
      </c>
      <c r="AE138" s="247">
        <f t="shared" si="42"/>
        <v>25</v>
      </c>
      <c r="AF138" s="247">
        <f t="shared" si="42"/>
        <v>26</v>
      </c>
      <c r="AG138" s="247">
        <f t="shared" si="42"/>
        <v>27</v>
      </c>
      <c r="AH138" s="247">
        <f t="shared" si="42"/>
        <v>28</v>
      </c>
      <c r="AI138" s="247">
        <f t="shared" si="42"/>
        <v>29</v>
      </c>
      <c r="AJ138" s="247">
        <f t="shared" si="43"/>
        <v>30</v>
      </c>
      <c r="AK138" s="247">
        <f t="shared" si="43"/>
        <v>31</v>
      </c>
      <c r="AL138" s="247">
        <f t="shared" si="43"/>
        <v>32</v>
      </c>
      <c r="AM138" s="247">
        <f t="shared" si="43"/>
        <v>33</v>
      </c>
      <c r="AN138" s="247">
        <f t="shared" si="43"/>
        <v>34</v>
      </c>
      <c r="AO138" s="247">
        <f t="shared" si="43"/>
        <v>35</v>
      </c>
      <c r="AP138" s="247">
        <f>AO138+1</f>
        <v>36</v>
      </c>
      <c r="AQ138" s="247">
        <f t="shared" si="43"/>
        <v>37</v>
      </c>
      <c r="AR138" s="247">
        <f t="shared" si="43"/>
        <v>38</v>
      </c>
      <c r="AS138" s="247">
        <f t="shared" si="43"/>
        <v>39</v>
      </c>
      <c r="AT138" s="247">
        <f t="shared" si="43"/>
        <v>40</v>
      </c>
      <c r="AU138" s="247">
        <f t="shared" si="43"/>
        <v>41</v>
      </c>
      <c r="AV138" s="247">
        <f t="shared" si="43"/>
        <v>42</v>
      </c>
      <c r="AW138" s="247">
        <f t="shared" si="43"/>
        <v>43</v>
      </c>
      <c r="AX138" s="247">
        <f t="shared" si="43"/>
        <v>44</v>
      </c>
      <c r="AY138" s="247">
        <f t="shared" si="43"/>
        <v>45</v>
      </c>
    </row>
    <row r="139" spans="1:51" s="192" customFormat="1" hidden="1" x14ac:dyDescent="0.2">
      <c r="A139" s="222"/>
      <c r="B139" s="248">
        <f>AVERAGE(A138:B138)</f>
        <v>0</v>
      </c>
      <c r="C139" s="248">
        <f>AVERAGE(B138:C138)</f>
        <v>0</v>
      </c>
      <c r="D139" s="248">
        <f>AVERAGE(C138:D138)</f>
        <v>0</v>
      </c>
      <c r="E139" s="248">
        <f>AVERAGE(D138:E138)</f>
        <v>0</v>
      </c>
      <c r="F139" s="248">
        <v>0</v>
      </c>
      <c r="G139" s="248">
        <v>0.5</v>
      </c>
      <c r="H139" s="248">
        <f>AVERAGE(G138:H138)</f>
        <v>1.5</v>
      </c>
      <c r="I139" s="248">
        <f t="shared" ref="I139:AO139" si="44">AVERAGE(H138:I138)</f>
        <v>2.5</v>
      </c>
      <c r="J139" s="248">
        <f t="shared" si="44"/>
        <v>3.5</v>
      </c>
      <c r="K139" s="248">
        <f t="shared" si="44"/>
        <v>4.5</v>
      </c>
      <c r="L139" s="248">
        <f t="shared" si="44"/>
        <v>5.5</v>
      </c>
      <c r="M139" s="248">
        <f t="shared" si="44"/>
        <v>6.5</v>
      </c>
      <c r="N139" s="248">
        <f t="shared" si="44"/>
        <v>7.5</v>
      </c>
      <c r="O139" s="248">
        <f t="shared" si="44"/>
        <v>8.5</v>
      </c>
      <c r="P139" s="248">
        <f t="shared" si="44"/>
        <v>9.5</v>
      </c>
      <c r="Q139" s="248">
        <f t="shared" si="44"/>
        <v>10.5</v>
      </c>
      <c r="R139" s="248">
        <f t="shared" si="44"/>
        <v>11.5</v>
      </c>
      <c r="S139" s="248">
        <f t="shared" si="44"/>
        <v>12.5</v>
      </c>
      <c r="T139" s="248">
        <f t="shared" si="44"/>
        <v>13.5</v>
      </c>
      <c r="U139" s="248">
        <f t="shared" si="44"/>
        <v>14.5</v>
      </c>
      <c r="V139" s="248">
        <f t="shared" si="44"/>
        <v>15.5</v>
      </c>
      <c r="W139" s="248">
        <f t="shared" si="44"/>
        <v>16.5</v>
      </c>
      <c r="X139" s="248">
        <f t="shared" si="44"/>
        <v>17.5</v>
      </c>
      <c r="Y139" s="248">
        <f t="shared" si="44"/>
        <v>18.5</v>
      </c>
      <c r="Z139" s="248">
        <f t="shared" si="44"/>
        <v>19.5</v>
      </c>
      <c r="AA139" s="248">
        <f t="shared" si="44"/>
        <v>20.5</v>
      </c>
      <c r="AB139" s="248">
        <f t="shared" si="44"/>
        <v>21.5</v>
      </c>
      <c r="AC139" s="248">
        <f t="shared" si="44"/>
        <v>22.5</v>
      </c>
      <c r="AD139" s="248">
        <f t="shared" si="44"/>
        <v>23.5</v>
      </c>
      <c r="AE139" s="248">
        <f t="shared" si="44"/>
        <v>24.5</v>
      </c>
      <c r="AF139" s="248">
        <f t="shared" si="44"/>
        <v>25.5</v>
      </c>
      <c r="AG139" s="248">
        <f t="shared" si="44"/>
        <v>26.5</v>
      </c>
      <c r="AH139" s="248">
        <f t="shared" si="44"/>
        <v>27.5</v>
      </c>
      <c r="AI139" s="248">
        <f t="shared" si="44"/>
        <v>28.5</v>
      </c>
      <c r="AJ139" s="248">
        <f t="shared" si="44"/>
        <v>29.5</v>
      </c>
      <c r="AK139" s="248">
        <f t="shared" si="44"/>
        <v>30.5</v>
      </c>
      <c r="AL139" s="248">
        <f t="shared" si="44"/>
        <v>31.5</v>
      </c>
      <c r="AM139" s="248">
        <f t="shared" si="44"/>
        <v>32.5</v>
      </c>
      <c r="AN139" s="248">
        <f t="shared" si="44"/>
        <v>33.5</v>
      </c>
      <c r="AO139" s="248">
        <f t="shared" si="44"/>
        <v>34.5</v>
      </c>
      <c r="AP139" s="248">
        <f>AVERAGE(AO138:AP138)</f>
        <v>35.5</v>
      </c>
      <c r="AQ139" s="248">
        <f t="shared" ref="AQ139:AY139" si="45">AVERAGE(AP138:AQ138)</f>
        <v>36.5</v>
      </c>
      <c r="AR139" s="248">
        <f t="shared" si="45"/>
        <v>37.5</v>
      </c>
      <c r="AS139" s="248">
        <f t="shared" si="45"/>
        <v>38.5</v>
      </c>
      <c r="AT139" s="248">
        <f t="shared" si="45"/>
        <v>39.5</v>
      </c>
      <c r="AU139" s="248">
        <f t="shared" si="45"/>
        <v>40.5</v>
      </c>
      <c r="AV139" s="248">
        <f t="shared" si="45"/>
        <v>41.5</v>
      </c>
      <c r="AW139" s="248">
        <f t="shared" si="45"/>
        <v>42.5</v>
      </c>
      <c r="AX139" s="248">
        <f t="shared" si="45"/>
        <v>43.5</v>
      </c>
      <c r="AY139" s="248">
        <f t="shared" si="45"/>
        <v>44.5</v>
      </c>
    </row>
    <row r="140" spans="1:51" s="192" customFormat="1" ht="12.75" hidden="1" x14ac:dyDescent="0.2">
      <c r="A140" s="222"/>
      <c r="AQ140" s="191"/>
    </row>
    <row r="141" spans="1:51" s="192" customFormat="1" ht="15.75" hidden="1" x14ac:dyDescent="0.2">
      <c r="A141" s="222"/>
      <c r="C141" s="425" t="s">
        <v>64</v>
      </c>
      <c r="D141" s="426" t="s">
        <v>655</v>
      </c>
      <c r="E141" s="426"/>
      <c r="F141" s="426"/>
      <c r="G141" s="426"/>
      <c r="H141" s="426"/>
      <c r="I141" s="426"/>
      <c r="J141" s="426"/>
      <c r="K141" s="426"/>
      <c r="L141" s="426"/>
      <c r="M141" s="426"/>
      <c r="N141" s="426"/>
      <c r="O141" s="426"/>
    </row>
    <row r="142" spans="1:51" s="192" customFormat="1" ht="15.75" hidden="1" x14ac:dyDescent="0.2">
      <c r="A142" s="222"/>
      <c r="C142" s="425"/>
      <c r="D142" s="334">
        <v>2018</v>
      </c>
      <c r="E142" s="334">
        <v>2019</v>
      </c>
      <c r="F142" s="334">
        <v>2020</v>
      </c>
      <c r="G142" s="334">
        <v>2021</v>
      </c>
      <c r="H142" s="334">
        <v>2022</v>
      </c>
      <c r="I142" s="334">
        <v>2023</v>
      </c>
      <c r="J142" s="334">
        <v>2024</v>
      </c>
      <c r="K142" s="334">
        <v>2025</v>
      </c>
      <c r="L142" s="334">
        <v>2026</v>
      </c>
      <c r="M142" s="334">
        <v>2027</v>
      </c>
      <c r="N142" s="334">
        <v>2028</v>
      </c>
      <c r="O142" s="334">
        <v>2029</v>
      </c>
    </row>
    <row r="143" spans="1:51" s="336" customFormat="1" ht="12" hidden="1" x14ac:dyDescent="0.2">
      <c r="A143" s="335"/>
      <c r="C143" s="337" t="s">
        <v>656</v>
      </c>
      <c r="D143" s="338">
        <v>105.2557</v>
      </c>
      <c r="E143" s="338">
        <v>106.826398641827</v>
      </c>
      <c r="F143" s="338">
        <v>105.56188522495653</v>
      </c>
      <c r="G143" s="338">
        <v>104.9354</v>
      </c>
      <c r="H143" s="338">
        <v>113.87439215858601</v>
      </c>
      <c r="I143" s="338">
        <v>105.89170681013999</v>
      </c>
      <c r="J143" s="338">
        <v>105.30227480021099</v>
      </c>
      <c r="K143" s="338">
        <v>104.794259089128</v>
      </c>
      <c r="L143" s="338">
        <v>104.794259089128</v>
      </c>
      <c r="M143" s="338">
        <v>104.794259089128</v>
      </c>
      <c r="N143" s="338">
        <v>104.794259089128</v>
      </c>
      <c r="O143" s="338">
        <v>104.794259089128</v>
      </c>
    </row>
    <row r="144" spans="1:51" s="192" customFormat="1" ht="12.75" hidden="1" x14ac:dyDescent="0.2">
      <c r="A144" s="222"/>
    </row>
    <row r="145" spans="1:71" s="192" customFormat="1" ht="63.75" hidden="1" customHeight="1" x14ac:dyDescent="0.2">
      <c r="A145" s="421" t="s">
        <v>657</v>
      </c>
      <c r="B145" s="421"/>
      <c r="C145" s="421"/>
      <c r="D145" s="421"/>
      <c r="E145" s="421"/>
    </row>
    <row r="146" spans="1:71" s="192" customFormat="1" ht="15.75" hidden="1" x14ac:dyDescent="0.2">
      <c r="A146" s="334">
        <v>2022</v>
      </c>
      <c r="B146" s="334">
        <v>2023</v>
      </c>
      <c r="C146" s="334">
        <v>2024</v>
      </c>
      <c r="D146" s="334">
        <v>2025</v>
      </c>
      <c r="E146" s="334">
        <v>2026</v>
      </c>
      <c r="F146" s="334">
        <v>2027</v>
      </c>
      <c r="G146" s="334">
        <v>2028</v>
      </c>
      <c r="H146" s="334">
        <v>2029</v>
      </c>
    </row>
    <row r="147" spans="1:71" s="192" customFormat="1" hidden="1" x14ac:dyDescent="0.2">
      <c r="A147" s="339">
        <v>114.63142733059399</v>
      </c>
      <c r="B147" s="339">
        <v>106.968874824043</v>
      </c>
      <c r="C147" s="339">
        <v>105.27260918901</v>
      </c>
      <c r="D147" s="339">
        <v>104.761984318213</v>
      </c>
      <c r="E147" s="339">
        <v>104.57995653007001</v>
      </c>
      <c r="F147" s="339">
        <v>104.57995653007001</v>
      </c>
      <c r="G147" s="339">
        <v>104.57995653006968</v>
      </c>
      <c r="H147" s="339">
        <v>104.57995653006968</v>
      </c>
    </row>
    <row r="148" spans="1:71" s="192" customFormat="1" ht="12.75" hidden="1" x14ac:dyDescent="0.2">
      <c r="A148" s="222"/>
    </row>
    <row r="149" spans="1:71" s="192" customFormat="1" ht="12.75" hidden="1" x14ac:dyDescent="0.2">
      <c r="A149" s="222"/>
    </row>
    <row r="150" spans="1:71" s="192" customFormat="1" ht="12.75" hidden="1" x14ac:dyDescent="0.2">
      <c r="A150" s="222"/>
    </row>
    <row r="151" spans="1:71" s="192" customFormat="1" ht="12.75" hidden="1" x14ac:dyDescent="0.2">
      <c r="A151" s="222"/>
    </row>
    <row r="152" spans="1:71" s="192" customFormat="1" ht="12.75" hidden="1" x14ac:dyDescent="0.2">
      <c r="A152" s="222"/>
    </row>
    <row r="153" spans="1:71" s="192" customFormat="1" ht="12.75" hidden="1" x14ac:dyDescent="0.2">
      <c r="A153" s="222"/>
    </row>
    <row r="154" spans="1:71" s="192" customFormat="1" ht="12.75" hidden="1" x14ac:dyDescent="0.2">
      <c r="A154" s="207"/>
      <c r="B154" s="204"/>
      <c r="C154" s="204"/>
      <c r="D154" s="204"/>
      <c r="E154" s="204"/>
      <c r="F154" s="204"/>
      <c r="G154" s="204"/>
      <c r="H154" s="204"/>
      <c r="I154" s="204"/>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c r="AM154" s="204"/>
      <c r="AN154" s="204"/>
      <c r="AO154" s="204"/>
      <c r="AP154" s="204"/>
      <c r="AQ154" s="191"/>
      <c r="AR154" s="191"/>
      <c r="AS154" s="191"/>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row>
    <row r="155" spans="1:71" s="192" customFormat="1" ht="12.75" hidden="1" x14ac:dyDescent="0.2">
      <c r="A155" s="207"/>
      <c r="B155" s="204"/>
      <c r="C155" s="204"/>
      <c r="D155" s="204"/>
      <c r="E155" s="204"/>
      <c r="F155" s="204"/>
      <c r="G155" s="204"/>
      <c r="H155" s="204"/>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c r="AK155" s="204"/>
      <c r="AL155" s="204"/>
      <c r="AM155" s="204"/>
      <c r="AN155" s="204"/>
      <c r="AO155" s="204"/>
      <c r="AP155" s="204"/>
      <c r="AQ155" s="191"/>
      <c r="AR155" s="191"/>
      <c r="AS155" s="191"/>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row>
    <row r="156" spans="1:71" s="192" customFormat="1" ht="12.75" hidden="1" x14ac:dyDescent="0.2">
      <c r="A156" s="207"/>
      <c r="B156" s="204"/>
      <c r="C156" s="204"/>
      <c r="D156" s="204"/>
      <c r="E156" s="204"/>
      <c r="F156" s="204"/>
      <c r="G156" s="204"/>
      <c r="H156" s="204"/>
      <c r="I156" s="204"/>
      <c r="J156" s="204"/>
      <c r="K156" s="204"/>
      <c r="L156" s="204"/>
      <c r="M156" s="204"/>
      <c r="N156" s="204"/>
      <c r="O156" s="204"/>
      <c r="P156" s="204"/>
      <c r="Q156" s="204"/>
      <c r="R156" s="204"/>
      <c r="S156" s="204"/>
      <c r="T156" s="204"/>
      <c r="U156" s="204"/>
      <c r="V156" s="204"/>
      <c r="W156" s="204"/>
      <c r="X156" s="204"/>
      <c r="Y156" s="204"/>
      <c r="Z156" s="204"/>
      <c r="AA156" s="204"/>
      <c r="AB156" s="204"/>
      <c r="AC156" s="204"/>
      <c r="AD156" s="204"/>
      <c r="AE156" s="204"/>
      <c r="AF156" s="204"/>
      <c r="AG156" s="204"/>
      <c r="AH156" s="204"/>
      <c r="AI156" s="204"/>
      <c r="AJ156" s="204"/>
      <c r="AK156" s="204"/>
      <c r="AL156" s="204"/>
      <c r="AM156" s="204"/>
      <c r="AN156" s="204"/>
      <c r="AO156" s="204"/>
      <c r="AP156" s="204"/>
      <c r="AQ156" s="191"/>
      <c r="AR156" s="191"/>
      <c r="AS156" s="191"/>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row>
    <row r="157" spans="1:71" s="192" customFormat="1" ht="12.75" hidden="1" x14ac:dyDescent="0.2">
      <c r="A157" s="207"/>
      <c r="B157" s="204"/>
      <c r="C157" s="204"/>
      <c r="D157" s="204"/>
      <c r="E157" s="204"/>
      <c r="F157" s="204"/>
      <c r="G157" s="204"/>
      <c r="H157" s="204"/>
      <c r="I157" s="204"/>
      <c r="J157" s="204"/>
      <c r="K157" s="204"/>
      <c r="L157" s="204"/>
      <c r="M157" s="204"/>
      <c r="N157" s="204"/>
      <c r="O157" s="204"/>
      <c r="P157" s="204"/>
      <c r="Q157" s="204"/>
      <c r="R157" s="204"/>
      <c r="S157" s="204"/>
      <c r="T157" s="204"/>
      <c r="U157" s="204"/>
      <c r="V157" s="204"/>
      <c r="W157" s="204"/>
      <c r="X157" s="204"/>
      <c r="Y157" s="204"/>
      <c r="Z157" s="204"/>
      <c r="AA157" s="204"/>
      <c r="AB157" s="204"/>
      <c r="AC157" s="204"/>
      <c r="AD157" s="204"/>
      <c r="AE157" s="204"/>
      <c r="AF157" s="204"/>
      <c r="AG157" s="204"/>
      <c r="AH157" s="204"/>
      <c r="AI157" s="204"/>
      <c r="AJ157" s="204"/>
      <c r="AK157" s="204"/>
      <c r="AL157" s="204"/>
      <c r="AM157" s="204"/>
      <c r="AN157" s="204"/>
      <c r="AO157" s="204"/>
      <c r="AP157" s="204"/>
      <c r="AQ157" s="191"/>
      <c r="AR157" s="191"/>
      <c r="AS157" s="191"/>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row>
    <row r="158" spans="1:71" s="192" customFormat="1" ht="12.75" hidden="1" x14ac:dyDescent="0.2">
      <c r="A158" s="207"/>
      <c r="B158" s="204"/>
      <c r="C158" s="204"/>
      <c r="D158" s="204"/>
      <c r="E158" s="204"/>
      <c r="F158" s="204"/>
      <c r="G158" s="204"/>
      <c r="H158" s="204"/>
      <c r="I158" s="204"/>
      <c r="J158" s="204"/>
      <c r="K158" s="204"/>
      <c r="L158" s="204"/>
      <c r="M158" s="204"/>
      <c r="N158" s="204"/>
      <c r="O158" s="204"/>
      <c r="P158" s="204"/>
      <c r="Q158" s="204"/>
      <c r="R158" s="204"/>
      <c r="S158" s="204"/>
      <c r="T158" s="204"/>
      <c r="U158" s="204"/>
      <c r="V158" s="204"/>
      <c r="W158" s="204"/>
      <c r="X158" s="204"/>
      <c r="Y158" s="204"/>
      <c r="Z158" s="204"/>
      <c r="AA158" s="204"/>
      <c r="AB158" s="204"/>
      <c r="AC158" s="204"/>
      <c r="AD158" s="204"/>
      <c r="AE158" s="204"/>
      <c r="AF158" s="204"/>
      <c r="AG158" s="204"/>
      <c r="AH158" s="204"/>
      <c r="AI158" s="204"/>
      <c r="AJ158" s="204"/>
      <c r="AK158" s="204"/>
      <c r="AL158" s="204"/>
      <c r="AM158" s="204"/>
      <c r="AN158" s="204"/>
      <c r="AO158" s="204"/>
      <c r="AP158" s="204"/>
      <c r="AQ158" s="191"/>
      <c r="AR158" s="191"/>
      <c r="AS158" s="191"/>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row>
    <row r="159" spans="1:71" s="192" customFormat="1" ht="12.75" hidden="1" x14ac:dyDescent="0.2">
      <c r="A159" s="207"/>
      <c r="B159" s="204"/>
      <c r="C159" s="204"/>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c r="AM159" s="204"/>
      <c r="AN159" s="204"/>
      <c r="AO159" s="204"/>
      <c r="AP159" s="204"/>
      <c r="AQ159" s="191"/>
      <c r="AR159" s="191"/>
      <c r="AS159" s="191"/>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row>
    <row r="160" spans="1:71" s="192" customFormat="1" ht="12.75" hidden="1" x14ac:dyDescent="0.2">
      <c r="A160" s="207"/>
      <c r="B160" s="204"/>
      <c r="C160" s="204"/>
      <c r="D160" s="204"/>
      <c r="E160" s="204"/>
      <c r="F160" s="204"/>
      <c r="G160" s="204"/>
      <c r="H160" s="204"/>
      <c r="I160" s="204"/>
      <c r="J160" s="204"/>
      <c r="K160" s="204"/>
      <c r="L160" s="204"/>
      <c r="M160" s="204"/>
      <c r="N160" s="204"/>
      <c r="O160" s="204"/>
      <c r="P160" s="204"/>
      <c r="Q160" s="204"/>
      <c r="R160" s="204"/>
      <c r="S160" s="204"/>
      <c r="T160" s="204"/>
      <c r="U160" s="204"/>
      <c r="V160" s="204"/>
      <c r="W160" s="204"/>
      <c r="X160" s="204"/>
      <c r="Y160" s="204"/>
      <c r="Z160" s="204"/>
      <c r="AA160" s="204"/>
      <c r="AB160" s="204"/>
      <c r="AC160" s="204"/>
      <c r="AD160" s="204"/>
      <c r="AE160" s="204"/>
      <c r="AF160" s="204"/>
      <c r="AG160" s="204"/>
      <c r="AH160" s="204"/>
      <c r="AI160" s="204"/>
      <c r="AJ160" s="204"/>
      <c r="AK160" s="204"/>
      <c r="AL160" s="204"/>
      <c r="AM160" s="204"/>
      <c r="AN160" s="204"/>
      <c r="AO160" s="204"/>
      <c r="AP160" s="204"/>
      <c r="AQ160" s="191"/>
      <c r="AR160" s="191"/>
      <c r="AS160" s="191"/>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row>
    <row r="161" spans="1:71" s="192" customFormat="1" ht="12.75" hidden="1" x14ac:dyDescent="0.2">
      <c r="A161" s="207"/>
      <c r="B161" s="204"/>
      <c r="C161" s="204"/>
      <c r="D161" s="204"/>
      <c r="E161" s="204"/>
      <c r="F161" s="204"/>
      <c r="G161" s="204"/>
      <c r="H161" s="204"/>
      <c r="I161" s="204"/>
      <c r="J161" s="204"/>
      <c r="K161" s="204"/>
      <c r="L161" s="204"/>
      <c r="M161" s="204"/>
      <c r="N161" s="204"/>
      <c r="O161" s="204"/>
      <c r="P161" s="204"/>
      <c r="Q161" s="204"/>
      <c r="R161" s="204"/>
      <c r="S161" s="204"/>
      <c r="T161" s="204"/>
      <c r="U161" s="204"/>
      <c r="V161" s="204"/>
      <c r="W161" s="204"/>
      <c r="X161" s="204"/>
      <c r="Y161" s="204"/>
      <c r="Z161" s="204"/>
      <c r="AA161" s="204"/>
      <c r="AB161" s="204"/>
      <c r="AC161" s="204"/>
      <c r="AD161" s="204"/>
      <c r="AE161" s="204"/>
      <c r="AF161" s="204"/>
      <c r="AG161" s="204"/>
      <c r="AH161" s="204"/>
      <c r="AI161" s="204"/>
      <c r="AJ161" s="204"/>
      <c r="AK161" s="204"/>
      <c r="AL161" s="204"/>
      <c r="AM161" s="204"/>
      <c r="AN161" s="204"/>
      <c r="AO161" s="204"/>
      <c r="AP161" s="204"/>
      <c r="AQ161" s="191"/>
      <c r="AR161" s="191"/>
      <c r="AS161" s="191"/>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row>
    <row r="162" spans="1:71" s="192" customFormat="1" ht="12.75" hidden="1" x14ac:dyDescent="0.2">
      <c r="A162" s="207"/>
      <c r="B162" s="204"/>
      <c r="C162" s="204"/>
      <c r="D162" s="204"/>
      <c r="E162" s="204"/>
      <c r="F162" s="204"/>
      <c r="G162" s="204"/>
      <c r="H162" s="204"/>
      <c r="I162" s="204"/>
      <c r="J162" s="204"/>
      <c r="K162" s="204"/>
      <c r="L162" s="204"/>
      <c r="M162" s="204"/>
      <c r="N162" s="204"/>
      <c r="O162" s="204"/>
      <c r="P162" s="204"/>
      <c r="Q162" s="204"/>
      <c r="R162" s="204"/>
      <c r="S162" s="204"/>
      <c r="T162" s="204"/>
      <c r="U162" s="204"/>
      <c r="V162" s="204"/>
      <c r="W162" s="204"/>
      <c r="X162" s="204"/>
      <c r="Y162" s="204"/>
      <c r="Z162" s="204"/>
      <c r="AA162" s="204"/>
      <c r="AB162" s="204"/>
      <c r="AC162" s="204"/>
      <c r="AD162" s="204"/>
      <c r="AE162" s="204"/>
      <c r="AF162" s="204"/>
      <c r="AG162" s="204"/>
      <c r="AH162" s="204"/>
      <c r="AI162" s="204"/>
      <c r="AJ162" s="204"/>
      <c r="AK162" s="204"/>
      <c r="AL162" s="204"/>
      <c r="AM162" s="204"/>
      <c r="AN162" s="204"/>
      <c r="AO162" s="204"/>
      <c r="AP162" s="204"/>
      <c r="AQ162" s="191"/>
      <c r="AR162" s="191"/>
      <c r="AS162" s="191"/>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row>
    <row r="163" spans="1:71" s="192" customFormat="1" ht="12.75" hidden="1" x14ac:dyDescent="0.2">
      <c r="A163" s="207"/>
      <c r="B163" s="204"/>
      <c r="C163" s="204"/>
      <c r="D163" s="204"/>
      <c r="E163" s="204"/>
      <c r="F163" s="204"/>
      <c r="G163" s="204"/>
      <c r="H163" s="204"/>
      <c r="I163" s="204"/>
      <c r="J163" s="204"/>
      <c r="K163" s="204"/>
      <c r="L163" s="204"/>
      <c r="M163" s="204"/>
      <c r="N163" s="204"/>
      <c r="O163" s="204"/>
      <c r="P163" s="204"/>
      <c r="Q163" s="204"/>
      <c r="R163" s="204"/>
      <c r="S163" s="204"/>
      <c r="T163" s="204"/>
      <c r="U163" s="204"/>
      <c r="V163" s="204"/>
      <c r="W163" s="204"/>
      <c r="X163" s="204"/>
      <c r="Y163" s="204"/>
      <c r="Z163" s="204"/>
      <c r="AA163" s="204"/>
      <c r="AB163" s="204"/>
      <c r="AC163" s="204"/>
      <c r="AD163" s="204"/>
      <c r="AE163" s="204"/>
      <c r="AF163" s="204"/>
      <c r="AG163" s="204"/>
      <c r="AH163" s="204"/>
      <c r="AI163" s="204"/>
      <c r="AJ163" s="204"/>
      <c r="AK163" s="204"/>
      <c r="AL163" s="204"/>
      <c r="AM163" s="204"/>
      <c r="AN163" s="204"/>
      <c r="AO163" s="204"/>
      <c r="AP163" s="204"/>
      <c r="AQ163" s="191"/>
      <c r="AR163" s="191"/>
      <c r="AS163" s="191"/>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row>
    <row r="164" spans="1:71" s="192" customFormat="1" ht="12.75" hidden="1" x14ac:dyDescent="0.2">
      <c r="A164" s="207"/>
      <c r="B164" s="204"/>
      <c r="C164" s="204"/>
      <c r="D164" s="204"/>
      <c r="E164" s="204"/>
      <c r="F164" s="204"/>
      <c r="G164" s="204"/>
      <c r="H164" s="204"/>
      <c r="I164" s="204"/>
      <c r="J164" s="204"/>
      <c r="K164" s="204"/>
      <c r="L164" s="204"/>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c r="AK164" s="204"/>
      <c r="AL164" s="204"/>
      <c r="AM164" s="204"/>
      <c r="AN164" s="204"/>
      <c r="AO164" s="204"/>
      <c r="AP164" s="204"/>
      <c r="AQ164" s="191"/>
      <c r="AR164" s="191"/>
      <c r="AS164" s="191"/>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row>
    <row r="165" spans="1:71" s="192" customFormat="1" ht="12.75" hidden="1" x14ac:dyDescent="0.2">
      <c r="A165" s="207"/>
      <c r="B165" s="204"/>
      <c r="C165" s="204"/>
      <c r="D165" s="204"/>
      <c r="E165" s="204"/>
      <c r="F165" s="204"/>
      <c r="G165" s="204"/>
      <c r="H165" s="204"/>
      <c r="I165" s="204"/>
      <c r="J165" s="204"/>
      <c r="K165" s="204"/>
      <c r="L165" s="204"/>
      <c r="M165" s="204"/>
      <c r="N165" s="204"/>
      <c r="O165" s="204"/>
      <c r="P165" s="204"/>
      <c r="Q165" s="204"/>
      <c r="R165" s="204"/>
      <c r="S165" s="204"/>
      <c r="T165" s="204"/>
      <c r="U165" s="204"/>
      <c r="V165" s="204"/>
      <c r="W165" s="204"/>
      <c r="X165" s="204"/>
      <c r="Y165" s="204"/>
      <c r="Z165" s="204"/>
      <c r="AA165" s="204"/>
      <c r="AB165" s="204"/>
      <c r="AC165" s="204"/>
      <c r="AD165" s="204"/>
      <c r="AE165" s="204"/>
      <c r="AF165" s="204"/>
      <c r="AG165" s="204"/>
      <c r="AH165" s="204"/>
      <c r="AI165" s="204"/>
      <c r="AJ165" s="204"/>
      <c r="AK165" s="204"/>
      <c r="AL165" s="204"/>
      <c r="AM165" s="204"/>
      <c r="AN165" s="204"/>
      <c r="AO165" s="204"/>
      <c r="AP165" s="204"/>
      <c r="AQ165" s="191"/>
      <c r="AR165" s="191"/>
      <c r="AS165" s="191"/>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row>
    <row r="166" spans="1:71" s="192" customFormat="1" ht="12.75" hidden="1" x14ac:dyDescent="0.2">
      <c r="A166" s="207"/>
      <c r="B166" s="204"/>
      <c r="C166" s="204"/>
      <c r="D166" s="204"/>
      <c r="E166" s="204"/>
      <c r="F166" s="204"/>
      <c r="G166" s="204"/>
      <c r="H166" s="204"/>
      <c r="I166" s="204"/>
      <c r="J166" s="204"/>
      <c r="K166" s="204"/>
      <c r="L166" s="204"/>
      <c r="M166" s="204"/>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191"/>
      <c r="AR166" s="191"/>
      <c r="AS166" s="191"/>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row>
    <row r="167" spans="1:71" s="192" customFormat="1" ht="12.75" hidden="1" x14ac:dyDescent="0.2">
      <c r="A167" s="207"/>
      <c r="B167" s="204"/>
      <c r="C167" s="204"/>
      <c r="D167" s="204"/>
      <c r="E167" s="204"/>
      <c r="F167" s="204"/>
      <c r="G167" s="204"/>
      <c r="H167" s="204"/>
      <c r="I167" s="204"/>
      <c r="J167" s="204"/>
      <c r="K167" s="204"/>
      <c r="L167" s="204"/>
      <c r="M167" s="204"/>
      <c r="N167" s="204"/>
      <c r="O167" s="204"/>
      <c r="P167" s="204"/>
      <c r="Q167" s="204"/>
      <c r="R167" s="204"/>
      <c r="S167" s="204"/>
      <c r="T167" s="204"/>
      <c r="U167" s="204"/>
      <c r="V167" s="204"/>
      <c r="W167" s="204"/>
      <c r="X167" s="204"/>
      <c r="Y167" s="204"/>
      <c r="Z167" s="204"/>
      <c r="AA167" s="204"/>
      <c r="AB167" s="204"/>
      <c r="AC167" s="204"/>
      <c r="AD167" s="204"/>
      <c r="AE167" s="204"/>
      <c r="AF167" s="204"/>
      <c r="AG167" s="204"/>
      <c r="AH167" s="204"/>
      <c r="AI167" s="204"/>
      <c r="AJ167" s="204"/>
      <c r="AK167" s="204"/>
      <c r="AL167" s="204"/>
      <c r="AM167" s="204"/>
      <c r="AN167" s="204"/>
      <c r="AO167" s="204"/>
      <c r="AP167" s="204"/>
      <c r="AQ167" s="191"/>
      <c r="AR167" s="191"/>
      <c r="AS167" s="191"/>
      <c r="AT167" s="204"/>
      <c r="AU167" s="204"/>
      <c r="AV167" s="204"/>
      <c r="AW167" s="204"/>
      <c r="AX167" s="204"/>
      <c r="AY167" s="204"/>
      <c r="AZ167" s="204"/>
      <c r="BA167" s="204"/>
      <c r="BB167" s="204"/>
      <c r="BC167" s="204"/>
      <c r="BD167" s="204"/>
      <c r="BE167" s="204"/>
      <c r="BF167" s="204"/>
      <c r="BG167" s="204"/>
      <c r="BH167" s="204"/>
      <c r="BI167" s="204"/>
      <c r="BJ167" s="204"/>
      <c r="BK167" s="204"/>
      <c r="BL167" s="204"/>
      <c r="BM167" s="204"/>
      <c r="BN167" s="204"/>
      <c r="BO167" s="204"/>
      <c r="BP167" s="204"/>
      <c r="BQ167" s="204"/>
      <c r="BR167" s="204"/>
      <c r="BS167" s="204"/>
    </row>
    <row r="168" spans="1:71" s="192" customFormat="1" ht="12.75" hidden="1" x14ac:dyDescent="0.2">
      <c r="A168" s="207"/>
      <c r="B168" s="204"/>
      <c r="C168" s="204"/>
      <c r="D168" s="204"/>
      <c r="E168" s="204"/>
      <c r="F168" s="204"/>
      <c r="G168" s="204"/>
      <c r="H168" s="204"/>
      <c r="I168" s="204"/>
      <c r="J168" s="204"/>
      <c r="K168" s="204"/>
      <c r="L168" s="204"/>
      <c r="M168" s="204"/>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c r="AK168" s="204"/>
      <c r="AL168" s="204"/>
      <c r="AM168" s="204"/>
      <c r="AN168" s="204"/>
      <c r="AO168" s="204"/>
      <c r="AP168" s="204"/>
      <c r="AQ168" s="191"/>
      <c r="AR168" s="191"/>
      <c r="AS168" s="191"/>
      <c r="AT168" s="204"/>
      <c r="AU168" s="204"/>
      <c r="AV168" s="204"/>
      <c r="AW168" s="204"/>
      <c r="AX168" s="204"/>
      <c r="AY168" s="204"/>
      <c r="AZ168" s="204"/>
      <c r="BA168" s="204"/>
      <c r="BB168" s="204"/>
      <c r="BC168" s="204"/>
      <c r="BD168" s="204"/>
      <c r="BE168" s="204"/>
      <c r="BF168" s="204"/>
      <c r="BG168" s="204"/>
      <c r="BH168" s="204"/>
      <c r="BI168" s="204"/>
      <c r="BJ168" s="204"/>
      <c r="BK168" s="204"/>
      <c r="BL168" s="204"/>
      <c r="BM168" s="204"/>
      <c r="BN168" s="204"/>
      <c r="BO168" s="204"/>
      <c r="BP168" s="204"/>
      <c r="BQ168" s="204"/>
      <c r="BR168" s="204"/>
      <c r="BS168" s="204"/>
    </row>
    <row r="169" spans="1:71" s="192" customFormat="1" ht="12.75" hidden="1" x14ac:dyDescent="0.2">
      <c r="A169" s="207"/>
      <c r="B169" s="204"/>
      <c r="C169" s="204"/>
      <c r="D169" s="204"/>
      <c r="E169" s="204"/>
      <c r="F169" s="204"/>
      <c r="G169" s="204"/>
      <c r="H169" s="204"/>
      <c r="I169" s="204"/>
      <c r="J169" s="204"/>
      <c r="K169" s="204"/>
      <c r="L169" s="204"/>
      <c r="M169" s="204"/>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c r="AK169" s="204"/>
      <c r="AL169" s="204"/>
      <c r="AM169" s="204"/>
      <c r="AN169" s="204"/>
      <c r="AO169" s="204"/>
      <c r="AP169" s="204"/>
      <c r="AQ169" s="191"/>
      <c r="AR169" s="191"/>
      <c r="AS169" s="191"/>
      <c r="AT169" s="204"/>
      <c r="AU169" s="204"/>
      <c r="AV169" s="204"/>
      <c r="AW169" s="204"/>
      <c r="AX169" s="204"/>
      <c r="AY169" s="204"/>
      <c r="AZ169" s="204"/>
      <c r="BA169" s="204"/>
      <c r="BB169" s="204"/>
      <c r="BC169" s="204"/>
      <c r="BD169" s="204"/>
      <c r="BE169" s="204"/>
      <c r="BF169" s="204"/>
      <c r="BG169" s="204"/>
      <c r="BH169" s="204"/>
      <c r="BI169" s="204"/>
      <c r="BJ169" s="204"/>
      <c r="BK169" s="204"/>
      <c r="BL169" s="204"/>
      <c r="BM169" s="204"/>
      <c r="BN169" s="204"/>
      <c r="BO169" s="204"/>
      <c r="BP169" s="204"/>
      <c r="BQ169" s="204"/>
      <c r="BR169" s="204"/>
      <c r="BS169" s="204"/>
    </row>
    <row r="170" spans="1:71" s="192" customFormat="1" ht="12.75" hidden="1" x14ac:dyDescent="0.2">
      <c r="A170" s="207"/>
      <c r="B170" s="204"/>
      <c r="C170" s="204"/>
      <c r="D170" s="204"/>
      <c r="E170" s="204"/>
      <c r="F170" s="204"/>
      <c r="G170" s="204"/>
      <c r="H170" s="204"/>
      <c r="I170" s="204"/>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c r="AO170" s="204"/>
      <c r="AP170" s="204"/>
      <c r="AQ170" s="191"/>
      <c r="AR170" s="191"/>
      <c r="AS170" s="191"/>
      <c r="AT170" s="204"/>
      <c r="AU170" s="204"/>
      <c r="AV170" s="204"/>
      <c r="AW170" s="204"/>
      <c r="AX170" s="204"/>
      <c r="AY170" s="204"/>
      <c r="AZ170" s="204"/>
      <c r="BA170" s="204"/>
      <c r="BB170" s="204"/>
      <c r="BC170" s="204"/>
      <c r="BD170" s="204"/>
      <c r="BE170" s="204"/>
      <c r="BF170" s="204"/>
      <c r="BG170" s="204"/>
      <c r="BH170" s="204"/>
      <c r="BI170" s="204"/>
      <c r="BJ170" s="204"/>
      <c r="BK170" s="204"/>
      <c r="BL170" s="204"/>
      <c r="BM170" s="204"/>
      <c r="BN170" s="204"/>
      <c r="BO170" s="204"/>
      <c r="BP170" s="204"/>
      <c r="BQ170" s="204"/>
      <c r="BR170" s="204"/>
      <c r="BS170" s="204"/>
    </row>
    <row r="171" spans="1:71" s="192" customFormat="1" ht="12.75" hidden="1" x14ac:dyDescent="0.2">
      <c r="A171" s="207"/>
      <c r="B171" s="204"/>
      <c r="C171" s="204"/>
      <c r="D171" s="204"/>
      <c r="E171" s="204"/>
      <c r="F171" s="204"/>
      <c r="G171" s="204"/>
      <c r="H171" s="204"/>
      <c r="I171" s="204"/>
      <c r="J171" s="204"/>
      <c r="K171" s="204"/>
      <c r="L171" s="204"/>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c r="AM171" s="204"/>
      <c r="AN171" s="204"/>
      <c r="AO171" s="204"/>
      <c r="AP171" s="204"/>
      <c r="AQ171" s="191"/>
      <c r="AR171" s="191"/>
      <c r="AS171" s="191"/>
      <c r="AT171" s="204"/>
      <c r="AU171" s="204"/>
      <c r="AV171" s="204"/>
      <c r="AW171" s="204"/>
      <c r="AX171" s="204"/>
      <c r="AY171" s="204"/>
      <c r="AZ171" s="204"/>
      <c r="BA171" s="204"/>
      <c r="BB171" s="204"/>
      <c r="BC171" s="204"/>
      <c r="BD171" s="204"/>
      <c r="BE171" s="204"/>
      <c r="BF171" s="204"/>
      <c r="BG171" s="204"/>
      <c r="BH171" s="204"/>
      <c r="BI171" s="204"/>
      <c r="BJ171" s="204"/>
      <c r="BK171" s="204"/>
      <c r="BL171" s="204"/>
      <c r="BM171" s="204"/>
      <c r="BN171" s="204"/>
      <c r="BO171" s="204"/>
      <c r="BP171" s="204"/>
      <c r="BQ171" s="204"/>
      <c r="BR171" s="204"/>
      <c r="BS171" s="204"/>
    </row>
    <row r="172" spans="1:71" s="192" customFormat="1" ht="12.75" hidden="1" x14ac:dyDescent="0.2">
      <c r="A172" s="207"/>
      <c r="B172" s="204"/>
      <c r="C172" s="204"/>
      <c r="D172" s="204"/>
      <c r="E172" s="204"/>
      <c r="F172" s="204"/>
      <c r="G172" s="204"/>
      <c r="H172" s="204"/>
      <c r="I172" s="204"/>
      <c r="J172" s="204"/>
      <c r="K172" s="204"/>
      <c r="L172" s="204"/>
      <c r="M172" s="204"/>
      <c r="N172" s="204"/>
      <c r="O172" s="204"/>
      <c r="P172" s="204"/>
      <c r="Q172" s="204"/>
      <c r="R172" s="204"/>
      <c r="S172" s="204"/>
      <c r="T172" s="204"/>
      <c r="U172" s="204"/>
      <c r="V172" s="204"/>
      <c r="W172" s="204"/>
      <c r="X172" s="204"/>
      <c r="Y172" s="204"/>
      <c r="Z172" s="204"/>
      <c r="AA172" s="204"/>
      <c r="AB172" s="204"/>
      <c r="AC172" s="204"/>
      <c r="AD172" s="204"/>
      <c r="AE172" s="204"/>
      <c r="AF172" s="204"/>
      <c r="AG172" s="204"/>
      <c r="AH172" s="204"/>
      <c r="AI172" s="204"/>
      <c r="AJ172" s="204"/>
      <c r="AK172" s="204"/>
      <c r="AL172" s="204"/>
      <c r="AM172" s="204"/>
      <c r="AN172" s="204"/>
      <c r="AO172" s="204"/>
      <c r="AP172" s="204"/>
      <c r="AQ172" s="191"/>
      <c r="AR172" s="191"/>
      <c r="AS172" s="191"/>
      <c r="AT172" s="204"/>
      <c r="AU172" s="204"/>
      <c r="AV172" s="204"/>
      <c r="AW172" s="204"/>
      <c r="AX172" s="204"/>
      <c r="AY172" s="204"/>
      <c r="AZ172" s="204"/>
      <c r="BA172" s="204"/>
      <c r="BB172" s="204"/>
      <c r="BC172" s="204"/>
      <c r="BD172" s="204"/>
      <c r="BE172" s="204"/>
      <c r="BF172" s="204"/>
      <c r="BG172" s="204"/>
      <c r="BH172" s="204"/>
      <c r="BI172" s="204"/>
      <c r="BJ172" s="204"/>
      <c r="BK172" s="204"/>
      <c r="BL172" s="204"/>
      <c r="BM172" s="204"/>
      <c r="BN172" s="204"/>
      <c r="BO172" s="204"/>
      <c r="BP172" s="204"/>
      <c r="BQ172" s="204"/>
      <c r="BR172" s="204"/>
      <c r="BS172" s="204"/>
    </row>
    <row r="173" spans="1:71" s="192" customFormat="1" ht="12.75" hidden="1" x14ac:dyDescent="0.2">
      <c r="A173" s="207"/>
      <c r="B173" s="204"/>
      <c r="C173" s="204"/>
      <c r="D173" s="204"/>
      <c r="E173" s="204"/>
      <c r="F173" s="204"/>
      <c r="G173" s="204"/>
      <c r="H173" s="204"/>
      <c r="I173" s="204"/>
      <c r="J173" s="204"/>
      <c r="K173" s="204"/>
      <c r="L173" s="204"/>
      <c r="M173" s="204"/>
      <c r="N173" s="204"/>
      <c r="O173" s="204"/>
      <c r="P173" s="204"/>
      <c r="Q173" s="204"/>
      <c r="R173" s="204"/>
      <c r="S173" s="204"/>
      <c r="T173" s="204"/>
      <c r="U173" s="204"/>
      <c r="V173" s="204"/>
      <c r="W173" s="204"/>
      <c r="X173" s="204"/>
      <c r="Y173" s="204"/>
      <c r="Z173" s="204"/>
      <c r="AA173" s="204"/>
      <c r="AB173" s="204"/>
      <c r="AC173" s="204"/>
      <c r="AD173" s="204"/>
      <c r="AE173" s="204"/>
      <c r="AF173" s="204"/>
      <c r="AG173" s="204"/>
      <c r="AH173" s="204"/>
      <c r="AI173" s="204"/>
      <c r="AJ173" s="204"/>
      <c r="AK173" s="204"/>
      <c r="AL173" s="204"/>
      <c r="AM173" s="204"/>
      <c r="AN173" s="204"/>
      <c r="AO173" s="204"/>
      <c r="AP173" s="204"/>
      <c r="AQ173" s="191"/>
      <c r="AR173" s="191"/>
      <c r="AS173" s="191"/>
      <c r="AT173" s="204"/>
      <c r="AU173" s="204"/>
      <c r="AV173" s="204"/>
      <c r="AW173" s="204"/>
      <c r="AX173" s="204"/>
      <c r="AY173" s="204"/>
      <c r="AZ173" s="204"/>
      <c r="BA173" s="204"/>
      <c r="BB173" s="204"/>
      <c r="BC173" s="204"/>
      <c r="BD173" s="204"/>
      <c r="BE173" s="204"/>
      <c r="BF173" s="204"/>
      <c r="BG173" s="204"/>
      <c r="BH173" s="204"/>
      <c r="BI173" s="204"/>
      <c r="BJ173" s="204"/>
      <c r="BK173" s="204"/>
      <c r="BL173" s="204"/>
      <c r="BM173" s="204"/>
      <c r="BN173" s="204"/>
      <c r="BO173" s="204"/>
      <c r="BP173" s="204"/>
      <c r="BQ173" s="204"/>
      <c r="BR173" s="204"/>
      <c r="BS173" s="204"/>
    </row>
    <row r="174" spans="1:71" s="192" customFormat="1" ht="12.75" hidden="1" x14ac:dyDescent="0.2">
      <c r="A174" s="207"/>
      <c r="B174" s="204"/>
      <c r="C174" s="204"/>
      <c r="D174" s="204"/>
      <c r="E174" s="204"/>
      <c r="F174" s="204"/>
      <c r="G174" s="204"/>
      <c r="H174" s="204"/>
      <c r="I174" s="204"/>
      <c r="J174" s="204"/>
      <c r="K174" s="204"/>
      <c r="L174" s="204"/>
      <c r="M174" s="204"/>
      <c r="N174" s="204"/>
      <c r="O174" s="204"/>
      <c r="P174" s="204"/>
      <c r="Q174" s="204"/>
      <c r="R174" s="204"/>
      <c r="S174" s="204"/>
      <c r="T174" s="204"/>
      <c r="U174" s="204"/>
      <c r="V174" s="204"/>
      <c r="W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191"/>
      <c r="AR174" s="191"/>
      <c r="AS174" s="191"/>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row>
    <row r="175" spans="1:71" s="192" customFormat="1" ht="12.75" hidden="1" x14ac:dyDescent="0.2">
      <c r="A175" s="207"/>
      <c r="B175" s="204"/>
      <c r="C175" s="204"/>
      <c r="D175" s="204"/>
      <c r="E175" s="204"/>
      <c r="F175" s="204"/>
      <c r="G175" s="204"/>
      <c r="H175" s="204"/>
      <c r="I175" s="204"/>
      <c r="J175" s="204"/>
      <c r="K175" s="204"/>
      <c r="L175" s="204"/>
      <c r="M175" s="204"/>
      <c r="N175" s="204"/>
      <c r="O175" s="204"/>
      <c r="P175" s="204"/>
      <c r="Q175" s="204"/>
      <c r="R175" s="204"/>
      <c r="S175" s="204"/>
      <c r="T175" s="204"/>
      <c r="U175" s="204"/>
      <c r="V175" s="204"/>
      <c r="W175" s="204"/>
      <c r="X175" s="204"/>
      <c r="Y175" s="204"/>
      <c r="Z175" s="204"/>
      <c r="AA175" s="204"/>
      <c r="AB175" s="204"/>
      <c r="AC175" s="204"/>
      <c r="AD175" s="204"/>
      <c r="AE175" s="204"/>
      <c r="AF175" s="204"/>
      <c r="AG175" s="204"/>
      <c r="AH175" s="204"/>
      <c r="AI175" s="204"/>
      <c r="AJ175" s="204"/>
      <c r="AK175" s="204"/>
      <c r="AL175" s="204"/>
      <c r="AM175" s="204"/>
      <c r="AN175" s="204"/>
      <c r="AO175" s="204"/>
      <c r="AP175" s="204"/>
      <c r="AQ175" s="191"/>
      <c r="AR175" s="191"/>
      <c r="AS175" s="191"/>
      <c r="AT175" s="204"/>
      <c r="AU175" s="204"/>
      <c r="AV175" s="204"/>
      <c r="AW175" s="204"/>
      <c r="AX175" s="204"/>
      <c r="AY175" s="204"/>
      <c r="AZ175" s="204"/>
      <c r="BA175" s="204"/>
      <c r="BB175" s="204"/>
      <c r="BC175" s="204"/>
      <c r="BD175" s="204"/>
      <c r="BE175" s="204"/>
      <c r="BF175" s="204"/>
      <c r="BG175" s="204"/>
      <c r="BH175" s="204"/>
      <c r="BI175" s="204"/>
      <c r="BJ175" s="204"/>
      <c r="BK175" s="204"/>
      <c r="BL175" s="204"/>
      <c r="BM175" s="204"/>
      <c r="BN175" s="204"/>
      <c r="BO175" s="204"/>
      <c r="BP175" s="204"/>
      <c r="BQ175" s="204"/>
      <c r="BR175" s="204"/>
      <c r="BS175" s="204"/>
    </row>
    <row r="176" spans="1:71" s="192" customFormat="1" ht="12.75" x14ac:dyDescent="0.2">
      <c r="A176" s="207"/>
      <c r="B176" s="204"/>
      <c r="C176" s="204"/>
      <c r="D176" s="204"/>
      <c r="E176" s="204"/>
      <c r="F176" s="204"/>
      <c r="G176" s="204"/>
      <c r="H176" s="204"/>
      <c r="I176" s="204"/>
      <c r="J176" s="204"/>
      <c r="K176" s="204"/>
      <c r="L176" s="204"/>
      <c r="M176" s="204"/>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c r="AM176" s="204"/>
      <c r="AN176" s="204"/>
      <c r="AO176" s="204"/>
      <c r="AP176" s="204"/>
      <c r="AQ176" s="191"/>
      <c r="AR176" s="191"/>
      <c r="AS176" s="191"/>
      <c r="AT176" s="204"/>
      <c r="AU176" s="204"/>
      <c r="AV176" s="204"/>
      <c r="AW176" s="204"/>
      <c r="AX176" s="204"/>
      <c r="AY176" s="204"/>
      <c r="AZ176" s="204"/>
      <c r="BA176" s="204"/>
      <c r="BB176" s="204"/>
      <c r="BC176" s="204"/>
      <c r="BD176" s="204"/>
      <c r="BE176" s="204"/>
      <c r="BF176" s="204"/>
      <c r="BG176" s="204"/>
      <c r="BH176" s="204"/>
      <c r="BI176" s="204"/>
      <c r="BJ176" s="204"/>
      <c r="BK176" s="204"/>
      <c r="BL176" s="204"/>
      <c r="BM176" s="204"/>
      <c r="BN176" s="204"/>
      <c r="BO176" s="204"/>
      <c r="BP176" s="204"/>
      <c r="BQ176" s="204"/>
      <c r="BR176" s="204"/>
      <c r="BS176" s="204"/>
    </row>
    <row r="177" spans="1:71" s="192" customFormat="1" ht="12.75" x14ac:dyDescent="0.2">
      <c r="A177" s="207"/>
      <c r="B177" s="204"/>
      <c r="C177" s="204"/>
      <c r="D177" s="204"/>
      <c r="E177" s="204"/>
      <c r="F177" s="204"/>
      <c r="G177" s="204"/>
      <c r="H177" s="204"/>
      <c r="I177" s="204"/>
      <c r="J177" s="204"/>
      <c r="K177" s="204"/>
      <c r="L177" s="204"/>
      <c r="M177" s="204"/>
      <c r="N177" s="204"/>
      <c r="O177" s="204"/>
      <c r="P177" s="204"/>
      <c r="Q177" s="204"/>
      <c r="R177" s="204"/>
      <c r="S177" s="204"/>
      <c r="T177" s="204"/>
      <c r="U177" s="204"/>
      <c r="V177" s="204"/>
      <c r="W177" s="204"/>
      <c r="X177" s="204"/>
      <c r="Y177" s="204"/>
      <c r="Z177" s="204"/>
      <c r="AA177" s="204"/>
      <c r="AB177" s="204"/>
      <c r="AC177" s="204"/>
      <c r="AD177" s="204"/>
      <c r="AE177" s="204"/>
      <c r="AF177" s="204"/>
      <c r="AG177" s="204"/>
      <c r="AH177" s="204"/>
      <c r="AI177" s="204"/>
      <c r="AJ177" s="204"/>
      <c r="AK177" s="204"/>
      <c r="AL177" s="204"/>
      <c r="AM177" s="204"/>
      <c r="AN177" s="204"/>
      <c r="AO177" s="204"/>
      <c r="AP177" s="204"/>
      <c r="AQ177" s="191"/>
      <c r="AR177" s="191"/>
      <c r="AS177" s="191"/>
      <c r="AT177" s="204"/>
      <c r="AU177" s="204"/>
      <c r="AV177" s="204"/>
      <c r="AW177" s="204"/>
      <c r="AX177" s="204"/>
      <c r="AY177" s="204"/>
      <c r="AZ177" s="204"/>
      <c r="BA177" s="204"/>
      <c r="BB177" s="204"/>
      <c r="BC177" s="204"/>
      <c r="BD177" s="204"/>
      <c r="BE177" s="204"/>
      <c r="BF177" s="204"/>
      <c r="BG177" s="204"/>
      <c r="BH177" s="204"/>
      <c r="BI177" s="204"/>
      <c r="BJ177" s="204"/>
      <c r="BK177" s="204"/>
      <c r="BL177" s="204"/>
      <c r="BM177" s="204"/>
      <c r="BN177" s="204"/>
      <c r="BO177" s="204"/>
      <c r="BP177" s="204"/>
      <c r="BQ177" s="204"/>
      <c r="BR177" s="204"/>
      <c r="BS177" s="204"/>
    </row>
    <row r="178" spans="1:71" s="192" customFormat="1" ht="12.75" x14ac:dyDescent="0.2">
      <c r="A178" s="207"/>
      <c r="B178" s="204"/>
      <c r="C178" s="204"/>
      <c r="D178" s="204"/>
      <c r="E178" s="204"/>
      <c r="F178" s="204"/>
      <c r="G178" s="204"/>
      <c r="H178" s="204"/>
      <c r="I178" s="204"/>
      <c r="J178" s="204"/>
      <c r="K178" s="204"/>
      <c r="L178" s="204"/>
      <c r="M178" s="204"/>
      <c r="N178" s="204"/>
      <c r="O178" s="204"/>
      <c r="P178" s="204"/>
      <c r="Q178" s="204"/>
      <c r="R178" s="204"/>
      <c r="S178" s="204"/>
      <c r="T178" s="204"/>
      <c r="U178" s="204"/>
      <c r="V178" s="204"/>
      <c r="W178" s="204"/>
      <c r="X178" s="204"/>
      <c r="Y178" s="204"/>
      <c r="Z178" s="204"/>
      <c r="AA178" s="204"/>
      <c r="AB178" s="204"/>
      <c r="AC178" s="204"/>
      <c r="AD178" s="204"/>
      <c r="AE178" s="204"/>
      <c r="AF178" s="204"/>
      <c r="AG178" s="204"/>
      <c r="AH178" s="204"/>
      <c r="AI178" s="204"/>
      <c r="AJ178" s="204"/>
      <c r="AK178" s="204"/>
      <c r="AL178" s="204"/>
      <c r="AM178" s="204"/>
      <c r="AN178" s="204"/>
      <c r="AO178" s="204"/>
      <c r="AP178" s="204"/>
      <c r="AQ178" s="191"/>
      <c r="AR178" s="191"/>
      <c r="AS178" s="191"/>
      <c r="AT178" s="204"/>
      <c r="AU178" s="204"/>
      <c r="AV178" s="204"/>
      <c r="AW178" s="204"/>
      <c r="AX178" s="204"/>
      <c r="AY178" s="204"/>
      <c r="AZ178" s="204"/>
      <c r="BA178" s="204"/>
      <c r="BB178" s="204"/>
      <c r="BC178" s="204"/>
      <c r="BD178" s="204"/>
      <c r="BE178" s="204"/>
      <c r="BF178" s="204"/>
      <c r="BG178" s="204"/>
      <c r="BH178" s="204"/>
      <c r="BI178" s="204"/>
      <c r="BJ178" s="204"/>
      <c r="BK178" s="204"/>
      <c r="BL178" s="204"/>
      <c r="BM178" s="204"/>
      <c r="BN178" s="204"/>
      <c r="BO178" s="204"/>
      <c r="BP178" s="204"/>
      <c r="BQ178" s="204"/>
      <c r="BR178" s="204"/>
      <c r="BS178" s="204"/>
    </row>
    <row r="179" spans="1:71" s="192" customFormat="1" ht="12.75" x14ac:dyDescent="0.2">
      <c r="A179" s="207"/>
      <c r="B179" s="204"/>
      <c r="C179" s="204"/>
      <c r="D179" s="204"/>
      <c r="E179" s="204"/>
      <c r="F179" s="204"/>
      <c r="G179" s="204"/>
      <c r="H179" s="204"/>
      <c r="I179" s="204"/>
      <c r="J179" s="204"/>
      <c r="K179" s="204"/>
      <c r="L179" s="204"/>
      <c r="M179" s="204"/>
      <c r="N179" s="204"/>
      <c r="O179" s="204"/>
      <c r="P179" s="204"/>
      <c r="Q179" s="204"/>
      <c r="R179" s="204"/>
      <c r="S179" s="204"/>
      <c r="T179" s="204"/>
      <c r="U179" s="204"/>
      <c r="V179" s="204"/>
      <c r="W179" s="204"/>
      <c r="X179" s="204"/>
      <c r="Y179" s="204"/>
      <c r="Z179" s="204"/>
      <c r="AA179" s="204"/>
      <c r="AB179" s="204"/>
      <c r="AC179" s="204"/>
      <c r="AD179" s="204"/>
      <c r="AE179" s="204"/>
      <c r="AF179" s="204"/>
      <c r="AG179" s="204"/>
      <c r="AH179" s="204"/>
      <c r="AI179" s="204"/>
      <c r="AJ179" s="204"/>
      <c r="AK179" s="204"/>
      <c r="AL179" s="204"/>
      <c r="AM179" s="204"/>
      <c r="AN179" s="204"/>
      <c r="AO179" s="204"/>
      <c r="AP179" s="204"/>
      <c r="AQ179" s="191"/>
      <c r="AR179" s="191"/>
      <c r="AS179" s="191"/>
      <c r="AT179" s="204"/>
      <c r="AU179" s="204"/>
      <c r="AV179" s="204"/>
      <c r="AW179" s="204"/>
      <c r="AX179" s="204"/>
      <c r="AY179" s="204"/>
      <c r="AZ179" s="204"/>
      <c r="BA179" s="204"/>
      <c r="BB179" s="204"/>
      <c r="BC179" s="204"/>
      <c r="BD179" s="204"/>
      <c r="BE179" s="204"/>
      <c r="BF179" s="204"/>
      <c r="BG179" s="204"/>
      <c r="BH179" s="204"/>
      <c r="BI179" s="204"/>
      <c r="BJ179" s="204"/>
      <c r="BK179" s="204"/>
      <c r="BL179" s="204"/>
      <c r="BM179" s="204"/>
      <c r="BN179" s="204"/>
      <c r="BO179" s="204"/>
      <c r="BP179" s="204"/>
      <c r="BQ179" s="204"/>
      <c r="BR179" s="204"/>
      <c r="BS179" s="204"/>
    </row>
    <row r="180" spans="1:71" s="192" customFormat="1" ht="12.75" x14ac:dyDescent="0.2">
      <c r="A180" s="207"/>
      <c r="B180" s="204"/>
      <c r="C180" s="204"/>
      <c r="D180" s="204"/>
      <c r="E180" s="204"/>
      <c r="F180" s="204"/>
      <c r="G180" s="204"/>
      <c r="H180" s="204"/>
      <c r="I180" s="204"/>
      <c r="J180" s="204"/>
      <c r="K180" s="204"/>
      <c r="L180" s="204"/>
      <c r="M180" s="204"/>
      <c r="N180" s="204"/>
      <c r="O180" s="204"/>
      <c r="P180" s="204"/>
      <c r="Q180" s="204"/>
      <c r="R180" s="204"/>
      <c r="S180" s="204"/>
      <c r="T180" s="204"/>
      <c r="U180" s="204"/>
      <c r="V180" s="204"/>
      <c r="W180" s="204"/>
      <c r="X180" s="204"/>
      <c r="Y180" s="204"/>
      <c r="Z180" s="204"/>
      <c r="AA180" s="204"/>
      <c r="AB180" s="204"/>
      <c r="AC180" s="204"/>
      <c r="AD180" s="204"/>
      <c r="AE180" s="204"/>
      <c r="AF180" s="204"/>
      <c r="AG180" s="204"/>
      <c r="AH180" s="204"/>
      <c r="AI180" s="204"/>
      <c r="AJ180" s="204"/>
      <c r="AK180" s="204"/>
      <c r="AL180" s="204"/>
      <c r="AM180" s="204"/>
      <c r="AN180" s="204"/>
      <c r="AO180" s="204"/>
      <c r="AP180" s="204"/>
      <c r="AQ180" s="191"/>
      <c r="AR180" s="191"/>
      <c r="AS180" s="191"/>
      <c r="AT180" s="204"/>
      <c r="AU180" s="204"/>
      <c r="AV180" s="204"/>
      <c r="AW180" s="204"/>
      <c r="AX180" s="204"/>
      <c r="AY180" s="204"/>
      <c r="AZ180" s="204"/>
      <c r="BA180" s="204"/>
      <c r="BB180" s="204"/>
      <c r="BC180" s="204"/>
      <c r="BD180" s="204"/>
      <c r="BE180" s="204"/>
      <c r="BF180" s="204"/>
      <c r="BG180" s="204"/>
      <c r="BH180" s="204"/>
      <c r="BI180" s="204"/>
      <c r="BJ180" s="204"/>
      <c r="BK180" s="204"/>
      <c r="BL180" s="204"/>
      <c r="BM180" s="204"/>
      <c r="BN180" s="204"/>
      <c r="BO180" s="204"/>
      <c r="BP180" s="204"/>
      <c r="BQ180" s="204"/>
      <c r="BR180" s="204"/>
      <c r="BS180" s="204"/>
    </row>
    <row r="181" spans="1:71" s="192" customFormat="1" ht="12.75" x14ac:dyDescent="0.2">
      <c r="A181" s="207"/>
      <c r="B181" s="204"/>
      <c r="C181" s="204"/>
      <c r="D181" s="204"/>
      <c r="E181" s="204"/>
      <c r="F181" s="204"/>
      <c r="G181" s="204"/>
      <c r="H181" s="204"/>
      <c r="I181" s="204"/>
      <c r="J181" s="204"/>
      <c r="K181" s="204"/>
      <c r="L181" s="204"/>
      <c r="M181" s="204"/>
      <c r="N181" s="204"/>
      <c r="O181" s="204"/>
      <c r="P181" s="204"/>
      <c r="Q181" s="204"/>
      <c r="R181" s="204"/>
      <c r="S181" s="204"/>
      <c r="T181" s="204"/>
      <c r="U181" s="204"/>
      <c r="V181" s="204"/>
      <c r="W181" s="204"/>
      <c r="X181" s="204"/>
      <c r="Y181" s="204"/>
      <c r="Z181" s="204"/>
      <c r="AA181" s="204"/>
      <c r="AB181" s="204"/>
      <c r="AC181" s="204"/>
      <c r="AD181" s="204"/>
      <c r="AE181" s="204"/>
      <c r="AF181" s="204"/>
      <c r="AG181" s="204"/>
      <c r="AH181" s="204"/>
      <c r="AI181" s="204"/>
      <c r="AJ181" s="204"/>
      <c r="AK181" s="204"/>
      <c r="AL181" s="204"/>
      <c r="AM181" s="204"/>
      <c r="AN181" s="204"/>
      <c r="AO181" s="204"/>
      <c r="AP181" s="204"/>
      <c r="AQ181" s="191"/>
      <c r="AR181" s="191"/>
      <c r="AS181" s="191"/>
      <c r="AT181" s="204"/>
      <c r="AU181" s="204"/>
      <c r="AV181" s="204"/>
      <c r="AW181" s="204"/>
      <c r="AX181" s="204"/>
      <c r="AY181" s="204"/>
      <c r="AZ181" s="204"/>
      <c r="BA181" s="204"/>
      <c r="BB181" s="204"/>
      <c r="BC181" s="204"/>
      <c r="BD181" s="204"/>
      <c r="BE181" s="204"/>
      <c r="BF181" s="204"/>
      <c r="BG181" s="204"/>
      <c r="BH181" s="204"/>
      <c r="BI181" s="204"/>
      <c r="BJ181" s="204"/>
      <c r="BK181" s="204"/>
      <c r="BL181" s="204"/>
      <c r="BM181" s="204"/>
      <c r="BN181" s="204"/>
      <c r="BO181" s="204"/>
      <c r="BP181" s="204"/>
      <c r="BQ181" s="204"/>
      <c r="BR181" s="204"/>
      <c r="BS181" s="204"/>
    </row>
    <row r="182" spans="1:71" s="192" customFormat="1" ht="12.75" x14ac:dyDescent="0.2">
      <c r="A182" s="207"/>
      <c r="B182" s="204"/>
      <c r="C182" s="204"/>
      <c r="D182" s="204"/>
      <c r="E182" s="204"/>
      <c r="F182" s="204"/>
      <c r="G182" s="204"/>
      <c r="H182" s="204"/>
      <c r="I182" s="204"/>
      <c r="J182" s="204"/>
      <c r="K182" s="204"/>
      <c r="L182" s="204"/>
      <c r="M182" s="204"/>
      <c r="N182" s="204"/>
      <c r="O182" s="204"/>
      <c r="P182" s="204"/>
      <c r="Q182" s="204"/>
      <c r="R182" s="204"/>
      <c r="S182" s="204"/>
      <c r="T182" s="204"/>
      <c r="U182" s="204"/>
      <c r="V182" s="204"/>
      <c r="W182" s="204"/>
      <c r="X182" s="204"/>
      <c r="Y182" s="204"/>
      <c r="Z182" s="204"/>
      <c r="AA182" s="204"/>
      <c r="AB182" s="204"/>
      <c r="AC182" s="204"/>
      <c r="AD182" s="204"/>
      <c r="AE182" s="204"/>
      <c r="AF182" s="204"/>
      <c r="AG182" s="204"/>
      <c r="AH182" s="204"/>
      <c r="AI182" s="204"/>
      <c r="AJ182" s="204"/>
      <c r="AK182" s="204"/>
      <c r="AL182" s="204"/>
      <c r="AM182" s="204"/>
      <c r="AN182" s="204"/>
      <c r="AO182" s="204"/>
      <c r="AP182" s="204"/>
      <c r="AQ182" s="191"/>
      <c r="AR182" s="191"/>
      <c r="AS182" s="191"/>
      <c r="AT182" s="204"/>
      <c r="AU182" s="204"/>
      <c r="AV182" s="204"/>
      <c r="AW182" s="204"/>
      <c r="AX182" s="204"/>
      <c r="AY182" s="204"/>
      <c r="AZ182" s="204"/>
      <c r="BA182" s="204"/>
      <c r="BB182" s="204"/>
      <c r="BC182" s="204"/>
      <c r="BD182" s="204"/>
      <c r="BE182" s="204"/>
      <c r="BF182" s="204"/>
      <c r="BG182" s="204"/>
      <c r="BH182" s="204"/>
      <c r="BI182" s="204"/>
      <c r="BJ182" s="204"/>
      <c r="BK182" s="204"/>
      <c r="BL182" s="204"/>
      <c r="BM182" s="204"/>
      <c r="BN182" s="204"/>
      <c r="BO182" s="204"/>
      <c r="BP182" s="204"/>
      <c r="BQ182" s="204"/>
      <c r="BR182" s="204"/>
      <c r="BS182" s="204"/>
    </row>
  </sheetData>
  <mergeCells count="22">
    <mergeCell ref="A145:E145"/>
    <mergeCell ref="A13:P13"/>
    <mergeCell ref="A5:P5"/>
    <mergeCell ref="A7:P7"/>
    <mergeCell ref="A9:P9"/>
    <mergeCell ref="A10:P10"/>
    <mergeCell ref="A12:P12"/>
    <mergeCell ref="C141:C142"/>
    <mergeCell ref="D141:O141"/>
    <mergeCell ref="D120:D123"/>
    <mergeCell ref="G120:G123"/>
    <mergeCell ref="A15:P15"/>
    <mergeCell ref="A16:P16"/>
    <mergeCell ref="A18:P18"/>
    <mergeCell ref="D27:F27"/>
    <mergeCell ref="D28:F28"/>
    <mergeCell ref="D29:F29"/>
    <mergeCell ref="D30:F30"/>
    <mergeCell ref="A93:AC93"/>
    <mergeCell ref="A94:I94"/>
    <mergeCell ref="B114:C114"/>
    <mergeCell ref="D114:E11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25" zoomScale="80" zoomScaleSheetLayoutView="80" workbookViewId="0">
      <selection activeCell="K52" sqref="K52"/>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1" t="str">
        <f>'1. паспорт местоположение'!A5:C5</f>
        <v>Год раскрытия информации: 2025 год</v>
      </c>
      <c r="B5" s="351"/>
      <c r="C5" s="351"/>
      <c r="D5" s="351"/>
      <c r="E5" s="351"/>
      <c r="F5" s="351"/>
      <c r="G5" s="351"/>
      <c r="H5" s="351"/>
      <c r="I5" s="351"/>
      <c r="J5" s="351"/>
      <c r="K5" s="351"/>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363" t="s">
        <v>7</v>
      </c>
      <c r="B7" s="363"/>
      <c r="C7" s="363"/>
      <c r="D7" s="363"/>
      <c r="E7" s="363"/>
      <c r="F7" s="363"/>
      <c r="G7" s="363"/>
      <c r="H7" s="363"/>
      <c r="I7" s="363"/>
      <c r="J7" s="363"/>
      <c r="K7" s="363"/>
    </row>
    <row r="8" spans="1:43" ht="18.75" x14ac:dyDescent="0.25">
      <c r="A8" s="363"/>
      <c r="B8" s="363"/>
      <c r="C8" s="363"/>
      <c r="D8" s="363"/>
      <c r="E8" s="363"/>
      <c r="F8" s="363"/>
      <c r="G8" s="363"/>
      <c r="H8" s="363"/>
      <c r="I8" s="363"/>
      <c r="J8" s="363"/>
      <c r="K8" s="363"/>
    </row>
    <row r="9" spans="1:43" x14ac:dyDescent="0.25">
      <c r="A9" s="358" t="str">
        <f>'1. паспорт местоположение'!A9:C9</f>
        <v xml:space="preserve">Акционерное общество "Западная энергетическая компания" </v>
      </c>
      <c r="B9" s="358"/>
      <c r="C9" s="358"/>
      <c r="D9" s="358"/>
      <c r="E9" s="358"/>
      <c r="F9" s="358"/>
      <c r="G9" s="358"/>
      <c r="H9" s="358"/>
      <c r="I9" s="358"/>
      <c r="J9" s="358"/>
      <c r="K9" s="358"/>
    </row>
    <row r="10" spans="1:43" x14ac:dyDescent="0.25">
      <c r="A10" s="359" t="s">
        <v>6</v>
      </c>
      <c r="B10" s="359"/>
      <c r="C10" s="359"/>
      <c r="D10" s="359"/>
      <c r="E10" s="359"/>
      <c r="F10" s="359"/>
      <c r="G10" s="359"/>
      <c r="H10" s="359"/>
      <c r="I10" s="359"/>
      <c r="J10" s="359"/>
      <c r="K10" s="359"/>
    </row>
    <row r="11" spans="1:43" ht="18.75" x14ac:dyDescent="0.25">
      <c r="A11" s="363"/>
      <c r="B11" s="363"/>
      <c r="C11" s="363"/>
      <c r="D11" s="363"/>
      <c r="E11" s="363"/>
      <c r="F11" s="363"/>
      <c r="G11" s="363"/>
      <c r="H11" s="363"/>
      <c r="I11" s="363"/>
      <c r="J11" s="363"/>
      <c r="K11" s="363"/>
    </row>
    <row r="12" spans="1:43" x14ac:dyDescent="0.25">
      <c r="A12" s="358" t="str">
        <f>'1. паспорт местоположение'!A12:C12</f>
        <v>J 19-02</v>
      </c>
      <c r="B12" s="358"/>
      <c r="C12" s="358"/>
      <c r="D12" s="358"/>
      <c r="E12" s="358"/>
      <c r="F12" s="358"/>
      <c r="G12" s="358"/>
      <c r="H12" s="358"/>
      <c r="I12" s="358"/>
      <c r="J12" s="358"/>
      <c r="K12" s="358"/>
    </row>
    <row r="13" spans="1:43" x14ac:dyDescent="0.25">
      <c r="A13" s="359" t="s">
        <v>5</v>
      </c>
      <c r="B13" s="359"/>
      <c r="C13" s="359"/>
      <c r="D13" s="359"/>
      <c r="E13" s="359"/>
      <c r="F13" s="359"/>
      <c r="G13" s="359"/>
      <c r="H13" s="359"/>
      <c r="I13" s="359"/>
      <c r="J13" s="359"/>
      <c r="K13" s="359"/>
    </row>
    <row r="14" spans="1:43" ht="18.75" x14ac:dyDescent="0.25">
      <c r="A14" s="360"/>
      <c r="B14" s="360"/>
      <c r="C14" s="360"/>
      <c r="D14" s="360"/>
      <c r="E14" s="360"/>
      <c r="F14" s="360"/>
      <c r="G14" s="360"/>
      <c r="H14" s="360"/>
      <c r="I14" s="360"/>
      <c r="J14" s="360"/>
      <c r="K14" s="360"/>
    </row>
    <row r="15" spans="1:43" x14ac:dyDescent="0.25">
      <c r="A15" s="358"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5" s="358"/>
      <c r="C15" s="358"/>
      <c r="D15" s="358"/>
      <c r="E15" s="358"/>
      <c r="F15" s="358"/>
      <c r="G15" s="358"/>
      <c r="H15" s="358"/>
      <c r="I15" s="358"/>
      <c r="J15" s="358"/>
      <c r="K15" s="358"/>
    </row>
    <row r="16" spans="1:43" x14ac:dyDescent="0.25">
      <c r="A16" s="352" t="s">
        <v>4</v>
      </c>
      <c r="B16" s="352"/>
      <c r="C16" s="352"/>
      <c r="D16" s="352"/>
      <c r="E16" s="352"/>
      <c r="F16" s="352"/>
      <c r="G16" s="352"/>
      <c r="H16" s="352"/>
      <c r="I16" s="352"/>
      <c r="J16" s="352"/>
      <c r="K16" s="352"/>
    </row>
    <row r="17" spans="1:11" ht="15.75" customHeight="1" x14ac:dyDescent="0.25"/>
    <row r="18" spans="1:11" x14ac:dyDescent="0.25">
      <c r="K18" s="24"/>
    </row>
    <row r="19" spans="1:11" ht="15.75" customHeight="1" x14ac:dyDescent="0.25">
      <c r="A19" s="432" t="s">
        <v>391</v>
      </c>
      <c r="B19" s="432"/>
      <c r="C19" s="432"/>
      <c r="D19" s="432"/>
      <c r="E19" s="432"/>
      <c r="F19" s="432"/>
      <c r="G19" s="432"/>
      <c r="H19" s="432"/>
      <c r="I19" s="432"/>
      <c r="J19" s="432"/>
      <c r="K19" s="432"/>
    </row>
    <row r="20" spans="1:11" x14ac:dyDescent="0.25">
      <c r="A20" s="35"/>
      <c r="B20" s="35"/>
    </row>
    <row r="21" spans="1:11" ht="28.5" customHeight="1" x14ac:dyDescent="0.25">
      <c r="A21" s="433" t="s">
        <v>199</v>
      </c>
      <c r="B21" s="433" t="s">
        <v>487</v>
      </c>
      <c r="C21" s="433" t="s">
        <v>351</v>
      </c>
      <c r="D21" s="433"/>
      <c r="E21" s="433"/>
      <c r="F21" s="433"/>
      <c r="G21" s="433"/>
      <c r="H21" s="433"/>
      <c r="I21" s="433" t="s">
        <v>198</v>
      </c>
      <c r="J21" s="434" t="s">
        <v>352</v>
      </c>
      <c r="K21" s="433" t="s">
        <v>197</v>
      </c>
    </row>
    <row r="22" spans="1:11" ht="58.5" customHeight="1" x14ac:dyDescent="0.25">
      <c r="A22" s="433"/>
      <c r="B22" s="433"/>
      <c r="C22" s="437" t="s">
        <v>646</v>
      </c>
      <c r="D22" s="437"/>
      <c r="E22" s="399" t="s">
        <v>9</v>
      </c>
      <c r="F22" s="399"/>
      <c r="G22" s="399" t="s">
        <v>540</v>
      </c>
      <c r="H22" s="399"/>
      <c r="I22" s="433"/>
      <c r="J22" s="435"/>
      <c r="K22" s="433"/>
    </row>
    <row r="23" spans="1:11" ht="31.5" x14ac:dyDescent="0.25">
      <c r="A23" s="433"/>
      <c r="B23" s="433"/>
      <c r="C23" s="183" t="s">
        <v>196</v>
      </c>
      <c r="D23" s="183" t="s">
        <v>195</v>
      </c>
      <c r="E23" s="157" t="s">
        <v>196</v>
      </c>
      <c r="F23" s="157" t="s">
        <v>195</v>
      </c>
      <c r="G23" s="157" t="s">
        <v>196</v>
      </c>
      <c r="H23" s="157" t="s">
        <v>195</v>
      </c>
      <c r="I23" s="433"/>
      <c r="J23" s="436"/>
      <c r="K23" s="433"/>
    </row>
    <row r="24" spans="1:11" x14ac:dyDescent="0.25">
      <c r="A24" s="158">
        <v>1</v>
      </c>
      <c r="B24" s="158">
        <v>2</v>
      </c>
      <c r="C24" s="183">
        <v>3</v>
      </c>
      <c r="D24" s="183">
        <v>4</v>
      </c>
      <c r="E24" s="157">
        <v>5</v>
      </c>
      <c r="F24" s="157">
        <v>6</v>
      </c>
      <c r="G24" s="157">
        <v>7</v>
      </c>
      <c r="H24" s="157">
        <v>8</v>
      </c>
      <c r="I24" s="157">
        <v>9</v>
      </c>
      <c r="J24" s="157">
        <v>10</v>
      </c>
      <c r="K24" s="157">
        <v>11</v>
      </c>
    </row>
    <row r="25" spans="1:11" x14ac:dyDescent="0.25">
      <c r="A25" s="157">
        <v>1</v>
      </c>
      <c r="B25" s="162" t="s">
        <v>194</v>
      </c>
      <c r="C25" s="184"/>
      <c r="D25" s="184"/>
      <c r="E25" s="168"/>
      <c r="F25" s="168"/>
      <c r="G25" s="168"/>
      <c r="H25" s="168"/>
      <c r="I25" s="168"/>
      <c r="J25" s="153"/>
      <c r="K25" s="154"/>
    </row>
    <row r="26" spans="1:11" ht="31.5" x14ac:dyDescent="0.25">
      <c r="A26" s="157" t="s">
        <v>488</v>
      </c>
      <c r="B26" s="165" t="s">
        <v>489</v>
      </c>
      <c r="C26" s="184"/>
      <c r="D26" s="184" t="s">
        <v>629</v>
      </c>
      <c r="E26" s="169">
        <v>42859</v>
      </c>
      <c r="F26" s="169">
        <v>42859</v>
      </c>
      <c r="G26" s="184"/>
      <c r="H26" s="184" t="s">
        <v>629</v>
      </c>
      <c r="I26" s="170"/>
      <c r="J26" s="153"/>
      <c r="K26" s="154"/>
    </row>
    <row r="27" spans="1:11" ht="31.5" x14ac:dyDescent="0.25">
      <c r="A27" s="157" t="s">
        <v>490</v>
      </c>
      <c r="B27" s="165" t="s">
        <v>491</v>
      </c>
      <c r="C27" s="184"/>
      <c r="D27" s="184" t="s">
        <v>628</v>
      </c>
      <c r="E27" s="169">
        <v>42807</v>
      </c>
      <c r="F27" s="169">
        <v>42807</v>
      </c>
      <c r="G27" s="184"/>
      <c r="H27" s="184" t="s">
        <v>628</v>
      </c>
      <c r="I27" s="170"/>
      <c r="J27" s="153"/>
      <c r="K27" s="154"/>
    </row>
    <row r="28" spans="1:11" ht="63" x14ac:dyDescent="0.25">
      <c r="A28" s="157" t="s">
        <v>493</v>
      </c>
      <c r="B28" s="165" t="s">
        <v>492</v>
      </c>
      <c r="C28" s="184" t="s">
        <v>435</v>
      </c>
      <c r="D28" s="184" t="s">
        <v>435</v>
      </c>
      <c r="E28" s="169" t="s">
        <v>435</v>
      </c>
      <c r="F28" s="169" t="s">
        <v>435</v>
      </c>
      <c r="G28" s="184" t="s">
        <v>435</v>
      </c>
      <c r="H28" s="184" t="s">
        <v>435</v>
      </c>
      <c r="I28" s="170"/>
      <c r="J28" s="153"/>
      <c r="K28" s="154"/>
    </row>
    <row r="29" spans="1:11" ht="31.5" x14ac:dyDescent="0.25">
      <c r="A29" s="157" t="s">
        <v>495</v>
      </c>
      <c r="B29" s="165" t="s">
        <v>494</v>
      </c>
      <c r="C29" s="184" t="s">
        <v>435</v>
      </c>
      <c r="D29" s="184" t="s">
        <v>435</v>
      </c>
      <c r="E29" s="169" t="s">
        <v>435</v>
      </c>
      <c r="F29" s="169" t="s">
        <v>435</v>
      </c>
      <c r="G29" s="184" t="s">
        <v>435</v>
      </c>
      <c r="H29" s="184" t="s">
        <v>435</v>
      </c>
      <c r="I29" s="170"/>
      <c r="J29" s="153"/>
      <c r="K29" s="154"/>
    </row>
    <row r="30" spans="1:11" ht="31.5" x14ac:dyDescent="0.25">
      <c r="A30" s="157" t="s">
        <v>497</v>
      </c>
      <c r="B30" s="165" t="s">
        <v>496</v>
      </c>
      <c r="C30" s="184" t="s">
        <v>435</v>
      </c>
      <c r="D30" s="184" t="s">
        <v>435</v>
      </c>
      <c r="E30" s="169" t="s">
        <v>435</v>
      </c>
      <c r="F30" s="169" t="s">
        <v>435</v>
      </c>
      <c r="G30" s="184" t="s">
        <v>435</v>
      </c>
      <c r="H30" s="184" t="s">
        <v>435</v>
      </c>
      <c r="I30" s="170"/>
      <c r="J30" s="153"/>
      <c r="K30" s="154"/>
    </row>
    <row r="31" spans="1:11" ht="31.5" x14ac:dyDescent="0.25">
      <c r="A31" s="157" t="s">
        <v>499</v>
      </c>
      <c r="B31" s="165" t="s">
        <v>498</v>
      </c>
      <c r="C31" s="184">
        <v>43678</v>
      </c>
      <c r="D31" s="184">
        <v>43687</v>
      </c>
      <c r="E31" s="169">
        <v>41806</v>
      </c>
      <c r="F31" s="169">
        <v>41806</v>
      </c>
      <c r="G31" s="184" t="s">
        <v>665</v>
      </c>
      <c r="H31" s="184" t="s">
        <v>666</v>
      </c>
      <c r="I31" s="170"/>
      <c r="J31" s="153"/>
      <c r="K31" s="154"/>
    </row>
    <row r="32" spans="1:11" ht="31.5" x14ac:dyDescent="0.25">
      <c r="A32" s="157" t="s">
        <v>501</v>
      </c>
      <c r="B32" s="165" t="s">
        <v>500</v>
      </c>
      <c r="C32" s="184">
        <v>43738</v>
      </c>
      <c r="D32" s="184">
        <v>43743</v>
      </c>
      <c r="E32" s="169">
        <v>42597</v>
      </c>
      <c r="F32" s="169">
        <v>42597</v>
      </c>
      <c r="G32" s="184">
        <v>43738</v>
      </c>
      <c r="H32" s="184">
        <v>45498</v>
      </c>
      <c r="I32" s="170"/>
      <c r="J32" s="153"/>
      <c r="K32" s="154"/>
    </row>
    <row r="33" spans="1:11" ht="47.25" x14ac:dyDescent="0.25">
      <c r="A33" s="157" t="s">
        <v>503</v>
      </c>
      <c r="B33" s="165" t="s">
        <v>502</v>
      </c>
      <c r="C33" s="184" t="s">
        <v>565</v>
      </c>
      <c r="D33" s="184" t="s">
        <v>565</v>
      </c>
      <c r="E33" s="169">
        <v>42720</v>
      </c>
      <c r="F33" s="169">
        <v>42720</v>
      </c>
      <c r="G33" s="184" t="s">
        <v>565</v>
      </c>
      <c r="H33" s="184" t="s">
        <v>565</v>
      </c>
      <c r="I33" s="170"/>
      <c r="J33" s="153"/>
      <c r="K33" s="154"/>
    </row>
    <row r="34" spans="1:11" ht="63" x14ac:dyDescent="0.25">
      <c r="A34" s="157" t="s">
        <v>505</v>
      </c>
      <c r="B34" s="165" t="s">
        <v>504</v>
      </c>
      <c r="C34" s="184" t="s">
        <v>566</v>
      </c>
      <c r="D34" s="184" t="s">
        <v>566</v>
      </c>
      <c r="E34" s="169" t="s">
        <v>435</v>
      </c>
      <c r="F34" s="169" t="s">
        <v>435</v>
      </c>
      <c r="G34" s="184" t="s">
        <v>566</v>
      </c>
      <c r="H34" s="184" t="s">
        <v>566</v>
      </c>
      <c r="I34" s="170"/>
      <c r="J34" s="155"/>
      <c r="K34" s="155"/>
    </row>
    <row r="35" spans="1:11" ht="31.5" x14ac:dyDescent="0.25">
      <c r="A35" s="157" t="s">
        <v>506</v>
      </c>
      <c r="B35" s="165" t="s">
        <v>193</v>
      </c>
      <c r="C35" s="184">
        <v>43743</v>
      </c>
      <c r="D35" s="184">
        <v>45966</v>
      </c>
      <c r="E35" s="169">
        <v>42731</v>
      </c>
      <c r="F35" s="169">
        <v>42731</v>
      </c>
      <c r="G35" s="184">
        <v>43743</v>
      </c>
      <c r="H35" s="184">
        <v>45966</v>
      </c>
      <c r="I35" s="170"/>
      <c r="J35" s="155"/>
      <c r="K35" s="155"/>
    </row>
    <row r="36" spans="1:11" ht="31.5" x14ac:dyDescent="0.25">
      <c r="A36" s="157" t="s">
        <v>508</v>
      </c>
      <c r="B36" s="165" t="s">
        <v>507</v>
      </c>
      <c r="C36" s="184" t="s">
        <v>565</v>
      </c>
      <c r="D36" s="184" t="s">
        <v>565</v>
      </c>
      <c r="E36" s="169">
        <v>42993</v>
      </c>
      <c r="F36" s="169">
        <v>42993</v>
      </c>
      <c r="G36" s="184" t="s">
        <v>565</v>
      </c>
      <c r="H36" s="184" t="s">
        <v>565</v>
      </c>
      <c r="I36" s="170"/>
      <c r="J36" s="164"/>
      <c r="K36" s="154"/>
    </row>
    <row r="37" spans="1:11" x14ac:dyDescent="0.25">
      <c r="A37" s="157" t="s">
        <v>509</v>
      </c>
      <c r="B37" s="165" t="s">
        <v>192</v>
      </c>
      <c r="C37" s="184">
        <v>43774</v>
      </c>
      <c r="D37" s="184">
        <v>43830</v>
      </c>
      <c r="E37" s="169">
        <v>43054</v>
      </c>
      <c r="F37" s="169">
        <v>43305</v>
      </c>
      <c r="G37" s="184">
        <v>43774</v>
      </c>
      <c r="H37" s="184">
        <v>45498</v>
      </c>
      <c r="I37" s="170"/>
      <c r="J37" s="156"/>
      <c r="K37" s="154"/>
    </row>
    <row r="38" spans="1:11" x14ac:dyDescent="0.25">
      <c r="A38" s="163" t="s">
        <v>510</v>
      </c>
      <c r="B38" s="166" t="s">
        <v>191</v>
      </c>
      <c r="C38" s="184"/>
      <c r="D38" s="184"/>
      <c r="E38" s="169"/>
      <c r="F38" s="169"/>
      <c r="G38" s="184"/>
      <c r="H38" s="184"/>
      <c r="I38" s="170"/>
      <c r="J38" s="154"/>
      <c r="K38" s="154"/>
    </row>
    <row r="39" spans="1:11" ht="63" x14ac:dyDescent="0.25">
      <c r="A39" s="157" t="s">
        <v>512</v>
      </c>
      <c r="B39" s="165" t="s">
        <v>511</v>
      </c>
      <c r="C39" s="184">
        <v>43840</v>
      </c>
      <c r="D39" s="184">
        <v>43845</v>
      </c>
      <c r="E39" s="169">
        <v>42843</v>
      </c>
      <c r="F39" s="169">
        <v>42843</v>
      </c>
      <c r="G39" s="184">
        <v>43840</v>
      </c>
      <c r="H39" s="184">
        <v>45427</v>
      </c>
      <c r="I39" s="170"/>
      <c r="J39" s="154"/>
      <c r="K39" s="154"/>
    </row>
    <row r="40" spans="1:11" x14ac:dyDescent="0.25">
      <c r="A40" s="157" t="s">
        <v>514</v>
      </c>
      <c r="B40" s="165" t="s">
        <v>513</v>
      </c>
      <c r="C40" s="184">
        <v>43952</v>
      </c>
      <c r="D40" s="184">
        <v>46690</v>
      </c>
      <c r="E40" s="169">
        <v>43038</v>
      </c>
      <c r="F40" s="169">
        <v>43038</v>
      </c>
      <c r="G40" s="184">
        <v>45565</v>
      </c>
      <c r="H40" s="184">
        <v>45729</v>
      </c>
      <c r="I40" s="170"/>
      <c r="J40" s="154"/>
      <c r="K40" s="154"/>
    </row>
    <row r="41" spans="1:11" ht="47.25" x14ac:dyDescent="0.25">
      <c r="A41" s="157" t="s">
        <v>516</v>
      </c>
      <c r="B41" s="166" t="s">
        <v>515</v>
      </c>
      <c r="C41" s="184"/>
      <c r="D41" s="184"/>
      <c r="E41" s="169"/>
      <c r="F41" s="169"/>
      <c r="G41" s="184"/>
      <c r="H41" s="184"/>
      <c r="I41" s="170"/>
      <c r="J41" s="154"/>
      <c r="K41" s="154"/>
    </row>
    <row r="42" spans="1:11" ht="31.5" x14ac:dyDescent="0.25">
      <c r="A42" s="157" t="s">
        <v>518</v>
      </c>
      <c r="B42" s="165" t="s">
        <v>517</v>
      </c>
      <c r="C42" s="184">
        <v>43967</v>
      </c>
      <c r="D42" s="184">
        <v>43997</v>
      </c>
      <c r="E42" s="169">
        <v>43070</v>
      </c>
      <c r="F42" s="169">
        <v>43097</v>
      </c>
      <c r="G42" s="184">
        <v>43967</v>
      </c>
      <c r="H42" s="184">
        <v>45703</v>
      </c>
      <c r="I42" s="170"/>
      <c r="J42" s="154"/>
      <c r="K42" s="154"/>
    </row>
    <row r="43" spans="1:11" x14ac:dyDescent="0.25">
      <c r="A43" s="157" t="s">
        <v>519</v>
      </c>
      <c r="B43" s="165" t="s">
        <v>190</v>
      </c>
      <c r="C43" s="185">
        <v>44713</v>
      </c>
      <c r="D43" s="185">
        <v>47056</v>
      </c>
      <c r="E43" s="169">
        <v>43054</v>
      </c>
      <c r="F43" s="169">
        <v>43218</v>
      </c>
      <c r="G43" s="185">
        <v>45638</v>
      </c>
      <c r="H43" s="185">
        <v>45729</v>
      </c>
      <c r="I43" s="170"/>
      <c r="J43" s="154"/>
      <c r="K43" s="154"/>
    </row>
    <row r="44" spans="1:11" x14ac:dyDescent="0.25">
      <c r="A44" s="157" t="s">
        <v>520</v>
      </c>
      <c r="B44" s="165" t="s">
        <v>189</v>
      </c>
      <c r="C44" s="185">
        <v>44713</v>
      </c>
      <c r="D44" s="185">
        <v>46874</v>
      </c>
      <c r="E44" s="169">
        <v>43084</v>
      </c>
      <c r="F44" s="169">
        <v>43266</v>
      </c>
      <c r="G44" s="185">
        <v>45658</v>
      </c>
      <c r="H44" s="185">
        <v>45821</v>
      </c>
      <c r="I44" s="170"/>
      <c r="J44" s="154"/>
      <c r="K44" s="154"/>
    </row>
    <row r="45" spans="1:11" ht="78.75" x14ac:dyDescent="0.25">
      <c r="A45" s="157" t="s">
        <v>522</v>
      </c>
      <c r="B45" s="165" t="s">
        <v>521</v>
      </c>
      <c r="C45" s="185">
        <v>45778</v>
      </c>
      <c r="D45" s="185">
        <v>46903</v>
      </c>
      <c r="E45" s="169">
        <v>43343</v>
      </c>
      <c r="F45" s="169">
        <v>43343</v>
      </c>
      <c r="G45" s="185">
        <v>45778</v>
      </c>
      <c r="H45" s="185">
        <v>46903</v>
      </c>
      <c r="I45" s="170"/>
      <c r="J45" s="154"/>
      <c r="K45" s="154"/>
    </row>
    <row r="46" spans="1:11" ht="157.5" x14ac:dyDescent="0.25">
      <c r="A46" s="157" t="s">
        <v>524</v>
      </c>
      <c r="B46" s="165" t="s">
        <v>523</v>
      </c>
      <c r="C46" s="185" t="s">
        <v>435</v>
      </c>
      <c r="D46" s="185" t="s">
        <v>435</v>
      </c>
      <c r="E46" s="169">
        <v>43319</v>
      </c>
      <c r="F46" s="169">
        <v>43319</v>
      </c>
      <c r="G46" s="185" t="s">
        <v>435</v>
      </c>
      <c r="H46" s="185" t="s">
        <v>435</v>
      </c>
      <c r="I46" s="170"/>
      <c r="J46" s="154"/>
      <c r="K46" s="154"/>
    </row>
    <row r="47" spans="1:11" x14ac:dyDescent="0.25">
      <c r="A47" s="157" t="s">
        <v>535</v>
      </c>
      <c r="B47" s="165" t="s">
        <v>188</v>
      </c>
      <c r="C47" s="186">
        <v>45778</v>
      </c>
      <c r="D47" s="185">
        <v>46935</v>
      </c>
      <c r="E47" s="169">
        <v>43220</v>
      </c>
      <c r="F47" s="169">
        <v>43318</v>
      </c>
      <c r="G47" s="186">
        <v>45778</v>
      </c>
      <c r="H47" s="185">
        <v>45839</v>
      </c>
      <c r="I47" s="170"/>
      <c r="J47" s="154"/>
      <c r="K47" s="154"/>
    </row>
    <row r="48" spans="1:11" ht="31.5" x14ac:dyDescent="0.25">
      <c r="A48" s="157" t="s">
        <v>525</v>
      </c>
      <c r="B48" s="166" t="s">
        <v>187</v>
      </c>
      <c r="C48" s="184"/>
      <c r="D48" s="184"/>
      <c r="E48" s="169"/>
      <c r="F48" s="169"/>
      <c r="G48" s="184"/>
      <c r="H48" s="184"/>
      <c r="I48" s="170"/>
      <c r="J48" s="154"/>
      <c r="K48" s="154"/>
    </row>
    <row r="49" spans="1:11" ht="31.5" x14ac:dyDescent="0.25">
      <c r="A49" s="157" t="s">
        <v>536</v>
      </c>
      <c r="B49" s="165" t="s">
        <v>186</v>
      </c>
      <c r="C49" s="184">
        <v>45839</v>
      </c>
      <c r="D49" s="184">
        <v>46939</v>
      </c>
      <c r="E49" s="169">
        <v>43318</v>
      </c>
      <c r="F49" s="169">
        <v>43320</v>
      </c>
      <c r="G49" s="184">
        <v>45839</v>
      </c>
      <c r="H49" s="184">
        <v>45843</v>
      </c>
      <c r="I49" s="170"/>
      <c r="J49" s="154"/>
      <c r="K49" s="154"/>
    </row>
    <row r="50" spans="1:11" ht="78.75" x14ac:dyDescent="0.25">
      <c r="A50" s="163" t="s">
        <v>527</v>
      </c>
      <c r="B50" s="165" t="s">
        <v>526</v>
      </c>
      <c r="C50" s="184"/>
      <c r="D50" s="184"/>
      <c r="E50" s="169">
        <v>43343</v>
      </c>
      <c r="F50" s="169">
        <v>43343</v>
      </c>
      <c r="G50" s="184"/>
      <c r="H50" s="184"/>
      <c r="I50" s="170"/>
      <c r="J50" s="154"/>
      <c r="K50" s="154"/>
    </row>
    <row r="51" spans="1:11" ht="63" x14ac:dyDescent="0.25">
      <c r="A51" s="157" t="s">
        <v>529</v>
      </c>
      <c r="B51" s="165" t="s">
        <v>528</v>
      </c>
      <c r="C51" s="184">
        <v>45853</v>
      </c>
      <c r="D51" s="184">
        <v>46980</v>
      </c>
      <c r="E51" s="169">
        <v>43343</v>
      </c>
      <c r="F51" s="169">
        <v>43343</v>
      </c>
      <c r="G51" s="184">
        <v>45853</v>
      </c>
      <c r="H51" s="184">
        <v>46980</v>
      </c>
      <c r="I51" s="170"/>
      <c r="J51" s="154"/>
      <c r="K51" s="154"/>
    </row>
    <row r="52" spans="1:11" ht="63" x14ac:dyDescent="0.25">
      <c r="A52" s="157" t="s">
        <v>530</v>
      </c>
      <c r="B52" s="165" t="s">
        <v>185</v>
      </c>
      <c r="C52" s="184" t="s">
        <v>435</v>
      </c>
      <c r="D52" s="184" t="s">
        <v>435</v>
      </c>
      <c r="E52" s="169"/>
      <c r="F52" s="169"/>
      <c r="G52" s="184" t="s">
        <v>435</v>
      </c>
      <c r="H52" s="184" t="s">
        <v>435</v>
      </c>
      <c r="I52" s="170"/>
      <c r="J52" s="154"/>
      <c r="K52" s="154"/>
    </row>
    <row r="53" spans="1:11" ht="31.5" x14ac:dyDescent="0.25">
      <c r="A53" s="157" t="s">
        <v>532</v>
      </c>
      <c r="B53" s="165" t="s">
        <v>531</v>
      </c>
      <c r="C53" s="187">
        <v>45885</v>
      </c>
      <c r="D53" s="184">
        <v>47046</v>
      </c>
      <c r="E53" s="169">
        <v>43343</v>
      </c>
      <c r="F53" s="169">
        <v>43343</v>
      </c>
      <c r="G53" s="187">
        <v>45885</v>
      </c>
      <c r="H53" s="184">
        <v>47046</v>
      </c>
      <c r="I53" s="170"/>
      <c r="J53" s="154"/>
      <c r="K53" s="154"/>
    </row>
    <row r="54" spans="1:11" ht="31.5" x14ac:dyDescent="0.25">
      <c r="A54" s="157" t="s">
        <v>537</v>
      </c>
      <c r="B54" s="165" t="s">
        <v>184</v>
      </c>
      <c r="C54" s="187">
        <v>45884</v>
      </c>
      <c r="D54" s="184"/>
      <c r="E54" s="169">
        <v>43353</v>
      </c>
      <c r="F54" s="169">
        <v>43353</v>
      </c>
      <c r="G54" s="187">
        <v>45884</v>
      </c>
      <c r="H54" s="184"/>
      <c r="I54" s="170"/>
      <c r="J54" s="154"/>
      <c r="K54" s="154"/>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Z77"/>
  <sheetViews>
    <sheetView topLeftCell="B1" zoomScale="70" zoomScaleNormal="70" zoomScaleSheetLayoutView="70" workbookViewId="0">
      <selection activeCell="AV24" sqref="AV24"/>
    </sheetView>
  </sheetViews>
  <sheetFormatPr defaultColWidth="9.140625" defaultRowHeight="15.75" x14ac:dyDescent="0.25"/>
  <cols>
    <col min="1" max="1" width="9.140625" style="501"/>
    <col min="2" max="2" width="57.85546875" style="501" customWidth="1"/>
    <col min="3" max="3" width="13" style="469" customWidth="1"/>
    <col min="4" max="4" width="17.85546875" style="469" customWidth="1"/>
    <col min="5" max="6" width="17.5703125" style="501" customWidth="1"/>
    <col min="7" max="7" width="15.85546875" style="501" hidden="1" customWidth="1"/>
    <col min="8" max="13" width="9.28515625" style="501" hidden="1" customWidth="1"/>
    <col min="14" max="14" width="11.7109375" style="501" hidden="1" customWidth="1"/>
    <col min="15" max="15" width="9.28515625" style="501" hidden="1" customWidth="1"/>
    <col min="16" max="16" width="10" style="501" hidden="1" customWidth="1"/>
    <col min="17" max="17" width="8" style="501" hidden="1" customWidth="1"/>
    <col min="18" max="19" width="8.5703125" style="501" hidden="1" customWidth="1"/>
    <col min="20" max="20" width="10.42578125" style="501" hidden="1" customWidth="1"/>
    <col min="21" max="21" width="8" style="501" hidden="1" customWidth="1"/>
    <col min="22" max="23" width="8.5703125" style="501" hidden="1" customWidth="1"/>
    <col min="24" max="24" width="9" style="501" hidden="1" customWidth="1"/>
    <col min="25" max="25" width="8.85546875" style="501" hidden="1" customWidth="1"/>
    <col min="26" max="26" width="15.7109375" style="501" customWidth="1"/>
    <col min="27" max="40" width="8.5703125" style="501" customWidth="1"/>
    <col min="41" max="41" width="10" style="501" customWidth="1"/>
    <col min="42" max="46" width="8.5703125" style="501" customWidth="1"/>
    <col min="47" max="47" width="13.140625" style="501" customWidth="1"/>
    <col min="48" max="48" width="18.5703125" style="501" customWidth="1"/>
    <col min="49" max="16384" width="9.140625" style="501"/>
  </cols>
  <sheetData>
    <row r="1" spans="1:48" ht="18.75" x14ac:dyDescent="0.25">
      <c r="AV1" s="470" t="s">
        <v>66</v>
      </c>
    </row>
    <row r="2" spans="1:48" ht="18.75" x14ac:dyDescent="0.3">
      <c r="AV2" s="471" t="s">
        <v>8</v>
      </c>
    </row>
    <row r="3" spans="1:48" ht="18.75" x14ac:dyDescent="0.3">
      <c r="AV3" s="471" t="s">
        <v>65</v>
      </c>
    </row>
    <row r="4" spans="1:48" ht="18.75" customHeight="1" x14ac:dyDescent="0.25">
      <c r="A4" s="472" t="str">
        <f>'1. паспорт местоположение'!A5:C5</f>
        <v>Год раскрытия информации: 2025 год</v>
      </c>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472"/>
      <c r="AS4" s="472"/>
      <c r="AT4" s="472"/>
      <c r="AU4" s="472"/>
      <c r="AV4" s="472"/>
    </row>
    <row r="5" spans="1:48" ht="18.75" x14ac:dyDescent="0.3">
      <c r="AV5" s="471"/>
    </row>
    <row r="6" spans="1:48" ht="18.75" x14ac:dyDescent="0.25">
      <c r="A6" s="473" t="s">
        <v>7</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c r="AD6" s="473"/>
      <c r="AE6" s="473"/>
      <c r="AF6" s="473"/>
      <c r="AG6" s="473"/>
      <c r="AH6" s="473"/>
      <c r="AI6" s="473"/>
      <c r="AJ6" s="473"/>
      <c r="AK6" s="473"/>
      <c r="AL6" s="473"/>
      <c r="AM6" s="473"/>
      <c r="AN6" s="473"/>
      <c r="AO6" s="473"/>
      <c r="AP6" s="473"/>
      <c r="AQ6" s="473"/>
      <c r="AR6" s="473"/>
      <c r="AS6" s="473"/>
      <c r="AT6" s="473"/>
      <c r="AU6" s="473"/>
      <c r="AV6" s="473"/>
    </row>
    <row r="7" spans="1:48" ht="18.75" x14ac:dyDescent="0.25">
      <c r="A7" s="474"/>
      <c r="B7" s="474"/>
      <c r="C7" s="474"/>
      <c r="D7" s="474"/>
      <c r="E7" s="475"/>
      <c r="F7" s="475"/>
      <c r="G7" s="475"/>
      <c r="H7" s="476"/>
      <c r="I7" s="476"/>
      <c r="J7" s="476"/>
      <c r="K7" s="476"/>
      <c r="L7" s="476"/>
      <c r="M7" s="476"/>
      <c r="N7" s="476"/>
      <c r="O7" s="476"/>
      <c r="P7" s="476"/>
      <c r="Q7" s="476"/>
      <c r="R7" s="476"/>
      <c r="S7" s="476"/>
      <c r="T7" s="476"/>
      <c r="U7" s="476"/>
      <c r="V7" s="476"/>
      <c r="W7" s="476"/>
      <c r="X7" s="477"/>
      <c r="Y7" s="477"/>
      <c r="Z7" s="477"/>
      <c r="AA7" s="477"/>
      <c r="AB7" s="477"/>
      <c r="AC7" s="477"/>
      <c r="AD7" s="477"/>
      <c r="AE7" s="477"/>
      <c r="AF7" s="477"/>
      <c r="AG7" s="477"/>
      <c r="AH7" s="477"/>
      <c r="AI7" s="477"/>
      <c r="AJ7" s="477"/>
      <c r="AK7" s="477"/>
      <c r="AL7" s="477"/>
      <c r="AM7" s="477"/>
      <c r="AN7" s="477"/>
      <c r="AO7" s="477"/>
      <c r="AP7" s="477"/>
      <c r="AQ7" s="477"/>
      <c r="AR7" s="477"/>
      <c r="AS7" s="477"/>
      <c r="AT7" s="477"/>
      <c r="AU7" s="477"/>
      <c r="AV7" s="477"/>
    </row>
    <row r="8" spans="1:48" x14ac:dyDescent="0.25">
      <c r="A8" s="478" t="s">
        <v>563</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8"/>
      <c r="AV8" s="478"/>
    </row>
    <row r="9" spans="1:48" ht="18.75" customHeight="1" x14ac:dyDescent="0.25">
      <c r="A9" s="479" t="s">
        <v>6</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ht="18.75" x14ac:dyDescent="0.25">
      <c r="A10" s="474"/>
      <c r="B10" s="474"/>
      <c r="C10" s="474"/>
      <c r="D10" s="474"/>
      <c r="E10" s="475"/>
      <c r="F10" s="475"/>
      <c r="G10" s="475"/>
      <c r="H10" s="476"/>
      <c r="I10" s="476"/>
      <c r="J10" s="476"/>
      <c r="K10" s="476"/>
      <c r="L10" s="476"/>
      <c r="M10" s="476"/>
      <c r="N10" s="476"/>
      <c r="O10" s="476"/>
      <c r="P10" s="476"/>
      <c r="Q10" s="476"/>
      <c r="R10" s="476"/>
      <c r="S10" s="476"/>
      <c r="T10" s="476"/>
      <c r="U10" s="476"/>
      <c r="V10" s="476"/>
      <c r="W10" s="476"/>
      <c r="X10" s="477"/>
      <c r="Y10" s="477"/>
      <c r="Z10" s="477"/>
      <c r="AA10" s="477"/>
      <c r="AB10" s="477"/>
      <c r="AC10" s="477"/>
      <c r="AD10" s="477"/>
      <c r="AE10" s="477"/>
      <c r="AF10" s="477"/>
      <c r="AG10" s="477"/>
      <c r="AH10" s="477"/>
      <c r="AI10" s="477"/>
      <c r="AJ10" s="477"/>
      <c r="AK10" s="477"/>
      <c r="AL10" s="477"/>
      <c r="AM10" s="477"/>
      <c r="AN10" s="477"/>
      <c r="AO10" s="477"/>
      <c r="AP10" s="477"/>
      <c r="AQ10" s="477"/>
      <c r="AR10" s="477"/>
      <c r="AS10" s="477"/>
      <c r="AT10" s="477"/>
      <c r="AU10" s="477"/>
      <c r="AV10" s="477"/>
    </row>
    <row r="11" spans="1:48" x14ac:dyDescent="0.25">
      <c r="A11" s="478" t="str">
        <f>'1. паспорт местоположение'!A12:C12</f>
        <v>J 19-02</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c r="AM11" s="478"/>
      <c r="AN11" s="478"/>
      <c r="AO11" s="478"/>
      <c r="AP11" s="478"/>
      <c r="AQ11" s="478"/>
      <c r="AR11" s="478"/>
      <c r="AS11" s="478"/>
      <c r="AT11" s="478"/>
      <c r="AU11" s="478"/>
      <c r="AV11" s="478"/>
    </row>
    <row r="12" spans="1:48" x14ac:dyDescent="0.25">
      <c r="A12" s="479" t="s">
        <v>5</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row>
    <row r="13" spans="1:48" ht="16.5" customHeight="1" x14ac:dyDescent="0.3">
      <c r="A13" s="475"/>
      <c r="B13" s="475"/>
      <c r="C13" s="474"/>
      <c r="D13" s="474"/>
      <c r="E13" s="475"/>
      <c r="F13" s="475"/>
      <c r="G13" s="475"/>
      <c r="H13" s="480"/>
      <c r="I13" s="480"/>
      <c r="J13" s="480"/>
      <c r="K13" s="480"/>
      <c r="L13" s="480"/>
      <c r="M13" s="480"/>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c r="AS13" s="480"/>
      <c r="AT13" s="480"/>
      <c r="AU13" s="480"/>
      <c r="AV13" s="480"/>
    </row>
    <row r="14" spans="1:48" ht="36" customHeight="1" x14ac:dyDescent="0.25">
      <c r="A14" s="481"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ht="15.75" customHeight="1" x14ac:dyDescent="0.25">
      <c r="A15" s="479" t="s">
        <v>4</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row>
    <row r="16" spans="1:48" x14ac:dyDescent="0.25">
      <c r="P16" s="502"/>
    </row>
    <row r="17" spans="1:51" x14ac:dyDescent="0.25">
      <c r="P17" s="502"/>
    </row>
    <row r="18" spans="1:51" ht="48" customHeight="1" x14ac:dyDescent="0.25">
      <c r="A18" s="482" t="s">
        <v>392</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51" ht="49.5" hidden="1" customHeight="1" x14ac:dyDescent="0.25">
      <c r="E19" s="503" t="s">
        <v>570</v>
      </c>
      <c r="F19" s="503" t="s">
        <v>571</v>
      </c>
      <c r="G19" s="503" t="s">
        <v>572</v>
      </c>
      <c r="H19" s="501" t="s">
        <v>573</v>
      </c>
      <c r="L19" s="501" t="s">
        <v>574</v>
      </c>
      <c r="P19" s="501" t="s">
        <v>575</v>
      </c>
    </row>
    <row r="20" spans="1:51" ht="33" customHeight="1" x14ac:dyDescent="0.25">
      <c r="A20" s="483" t="s">
        <v>183</v>
      </c>
      <c r="B20" s="483" t="s">
        <v>182</v>
      </c>
      <c r="C20" s="484" t="s">
        <v>181</v>
      </c>
      <c r="D20" s="484"/>
      <c r="E20" s="504" t="s">
        <v>180</v>
      </c>
      <c r="F20" s="504"/>
      <c r="G20" s="505">
        <v>2023</v>
      </c>
      <c r="H20" s="485">
        <v>2020</v>
      </c>
      <c r="I20" s="486"/>
      <c r="J20" s="486"/>
      <c r="K20" s="487"/>
      <c r="L20" s="485">
        <v>2021</v>
      </c>
      <c r="M20" s="486"/>
      <c r="N20" s="486"/>
      <c r="O20" s="487"/>
      <c r="P20" s="485">
        <v>2022</v>
      </c>
      <c r="Q20" s="486"/>
      <c r="R20" s="486"/>
      <c r="S20" s="487"/>
      <c r="T20" s="485">
        <v>2023</v>
      </c>
      <c r="U20" s="486"/>
      <c r="V20" s="486"/>
      <c r="W20" s="487"/>
      <c r="X20" s="506"/>
      <c r="Y20" s="507"/>
      <c r="Z20" s="508" t="s">
        <v>663</v>
      </c>
      <c r="AA20" s="509">
        <v>2025</v>
      </c>
      <c r="AB20" s="510"/>
      <c r="AC20" s="510"/>
      <c r="AD20" s="510"/>
      <c r="AE20" s="509">
        <v>2026</v>
      </c>
      <c r="AF20" s="510"/>
      <c r="AG20" s="510"/>
      <c r="AH20" s="510"/>
      <c r="AI20" s="509">
        <v>2027</v>
      </c>
      <c r="AJ20" s="510"/>
      <c r="AK20" s="510"/>
      <c r="AL20" s="510"/>
      <c r="AM20" s="509">
        <v>2028</v>
      </c>
      <c r="AN20" s="510"/>
      <c r="AO20" s="510"/>
      <c r="AP20" s="510"/>
      <c r="AQ20" s="509">
        <v>2029</v>
      </c>
      <c r="AR20" s="510"/>
      <c r="AS20" s="510"/>
      <c r="AT20" s="510"/>
      <c r="AU20" s="511" t="s">
        <v>179</v>
      </c>
      <c r="AV20" s="511"/>
      <c r="AW20" s="488"/>
    </row>
    <row r="21" spans="1:51" ht="99.75" customHeight="1" x14ac:dyDescent="0.25">
      <c r="A21" s="489"/>
      <c r="B21" s="489"/>
      <c r="C21" s="484"/>
      <c r="D21" s="484"/>
      <c r="E21" s="504"/>
      <c r="F21" s="504"/>
      <c r="G21" s="512"/>
      <c r="H21" s="484" t="s">
        <v>648</v>
      </c>
      <c r="I21" s="484"/>
      <c r="J21" s="484" t="s">
        <v>627</v>
      </c>
      <c r="K21" s="484"/>
      <c r="L21" s="484" t="s">
        <v>648</v>
      </c>
      <c r="M21" s="484"/>
      <c r="N21" s="484" t="s">
        <v>627</v>
      </c>
      <c r="O21" s="484"/>
      <c r="P21" s="484" t="s">
        <v>648</v>
      </c>
      <c r="Q21" s="484"/>
      <c r="R21" s="484" t="s">
        <v>627</v>
      </c>
      <c r="S21" s="484"/>
      <c r="T21" s="484" t="s">
        <v>648</v>
      </c>
      <c r="U21" s="484"/>
      <c r="V21" s="484" t="s">
        <v>178</v>
      </c>
      <c r="W21" s="484"/>
      <c r="X21" s="513" t="s">
        <v>648</v>
      </c>
      <c r="Y21" s="513"/>
      <c r="Z21" s="514"/>
      <c r="AA21" s="515" t="s">
        <v>652</v>
      </c>
      <c r="AB21" s="515"/>
      <c r="AC21" s="515" t="s">
        <v>178</v>
      </c>
      <c r="AD21" s="515"/>
      <c r="AE21" s="515" t="s">
        <v>652</v>
      </c>
      <c r="AF21" s="515"/>
      <c r="AG21" s="515" t="s">
        <v>178</v>
      </c>
      <c r="AH21" s="515"/>
      <c r="AI21" s="515" t="s">
        <v>652</v>
      </c>
      <c r="AJ21" s="515"/>
      <c r="AK21" s="515" t="s">
        <v>178</v>
      </c>
      <c r="AL21" s="515"/>
      <c r="AM21" s="515" t="s">
        <v>652</v>
      </c>
      <c r="AN21" s="515"/>
      <c r="AO21" s="515" t="s">
        <v>178</v>
      </c>
      <c r="AP21" s="515"/>
      <c r="AQ21" s="515" t="s">
        <v>652</v>
      </c>
      <c r="AR21" s="515"/>
      <c r="AS21" s="515" t="s">
        <v>178</v>
      </c>
      <c r="AT21" s="515"/>
      <c r="AU21" s="511"/>
      <c r="AV21" s="511"/>
    </row>
    <row r="22" spans="1:51" ht="89.25" customHeight="1" x14ac:dyDescent="0.25">
      <c r="A22" s="490"/>
      <c r="B22" s="490"/>
      <c r="C22" s="491" t="s">
        <v>647</v>
      </c>
      <c r="D22" s="491" t="s">
        <v>178</v>
      </c>
      <c r="E22" s="503" t="s">
        <v>653</v>
      </c>
      <c r="F22" s="503" t="s">
        <v>664</v>
      </c>
      <c r="G22" s="516"/>
      <c r="H22" s="492" t="s">
        <v>374</v>
      </c>
      <c r="I22" s="492" t="s">
        <v>375</v>
      </c>
      <c r="J22" s="492" t="s">
        <v>374</v>
      </c>
      <c r="K22" s="492" t="s">
        <v>375</v>
      </c>
      <c r="L22" s="492" t="s">
        <v>374</v>
      </c>
      <c r="M22" s="492" t="s">
        <v>375</v>
      </c>
      <c r="N22" s="492" t="s">
        <v>374</v>
      </c>
      <c r="O22" s="492" t="s">
        <v>375</v>
      </c>
      <c r="P22" s="492" t="s">
        <v>374</v>
      </c>
      <c r="Q22" s="492" t="s">
        <v>375</v>
      </c>
      <c r="R22" s="492" t="s">
        <v>374</v>
      </c>
      <c r="S22" s="492" t="s">
        <v>375</v>
      </c>
      <c r="T22" s="492" t="s">
        <v>374</v>
      </c>
      <c r="U22" s="492" t="s">
        <v>375</v>
      </c>
      <c r="V22" s="492" t="s">
        <v>374</v>
      </c>
      <c r="W22" s="492" t="s">
        <v>375</v>
      </c>
      <c r="X22" s="517" t="s">
        <v>374</v>
      </c>
      <c r="Y22" s="517" t="s">
        <v>375</v>
      </c>
      <c r="Z22" s="518"/>
      <c r="AA22" s="519" t="s">
        <v>374</v>
      </c>
      <c r="AB22" s="519" t="s">
        <v>375</v>
      </c>
      <c r="AC22" s="519" t="s">
        <v>374</v>
      </c>
      <c r="AD22" s="519" t="s">
        <v>375</v>
      </c>
      <c r="AE22" s="519" t="s">
        <v>374</v>
      </c>
      <c r="AF22" s="519" t="s">
        <v>375</v>
      </c>
      <c r="AG22" s="519" t="s">
        <v>374</v>
      </c>
      <c r="AH22" s="519" t="s">
        <v>375</v>
      </c>
      <c r="AI22" s="519" t="s">
        <v>374</v>
      </c>
      <c r="AJ22" s="519" t="s">
        <v>375</v>
      </c>
      <c r="AK22" s="519" t="s">
        <v>374</v>
      </c>
      <c r="AL22" s="519" t="s">
        <v>375</v>
      </c>
      <c r="AM22" s="519" t="s">
        <v>374</v>
      </c>
      <c r="AN22" s="519" t="s">
        <v>375</v>
      </c>
      <c r="AO22" s="519" t="s">
        <v>374</v>
      </c>
      <c r="AP22" s="519" t="s">
        <v>375</v>
      </c>
      <c r="AQ22" s="519" t="s">
        <v>374</v>
      </c>
      <c r="AR22" s="519" t="s">
        <v>375</v>
      </c>
      <c r="AS22" s="519" t="s">
        <v>374</v>
      </c>
      <c r="AT22" s="519" t="s">
        <v>375</v>
      </c>
      <c r="AU22" s="503" t="s">
        <v>660</v>
      </c>
      <c r="AV22" s="503" t="s">
        <v>541</v>
      </c>
    </row>
    <row r="23" spans="1:51" ht="19.5" customHeight="1" x14ac:dyDescent="0.25">
      <c r="A23" s="493">
        <v>1</v>
      </c>
      <c r="B23" s="493">
        <v>2</v>
      </c>
      <c r="C23" s="493">
        <v>3</v>
      </c>
      <c r="D23" s="493">
        <v>4</v>
      </c>
      <c r="E23" s="520">
        <v>5</v>
      </c>
      <c r="F23" s="520">
        <v>6</v>
      </c>
      <c r="G23" s="520">
        <v>7</v>
      </c>
      <c r="H23" s="493">
        <v>8</v>
      </c>
      <c r="I23" s="493">
        <v>9</v>
      </c>
      <c r="J23" s="493">
        <v>10</v>
      </c>
      <c r="K23" s="493">
        <v>11</v>
      </c>
      <c r="L23" s="493">
        <v>12</v>
      </c>
      <c r="M23" s="493">
        <v>13</v>
      </c>
      <c r="N23" s="493">
        <v>14</v>
      </c>
      <c r="O23" s="493">
        <v>15</v>
      </c>
      <c r="P23" s="493">
        <v>16</v>
      </c>
      <c r="Q23" s="493">
        <v>17</v>
      </c>
      <c r="R23" s="493">
        <v>18</v>
      </c>
      <c r="S23" s="493">
        <v>19</v>
      </c>
      <c r="T23" s="493">
        <v>20</v>
      </c>
      <c r="U23" s="493">
        <v>21</v>
      </c>
      <c r="V23" s="493">
        <v>22</v>
      </c>
      <c r="W23" s="493">
        <v>23</v>
      </c>
      <c r="X23" s="520">
        <v>24</v>
      </c>
      <c r="Y23" s="520">
        <v>25</v>
      </c>
      <c r="Z23" s="520">
        <v>7</v>
      </c>
      <c r="AA23" s="520">
        <v>9</v>
      </c>
      <c r="AB23" s="520">
        <f>AA23+1</f>
        <v>10</v>
      </c>
      <c r="AC23" s="520">
        <f t="shared" ref="AC23:AV23" si="0">AB23+1</f>
        <v>11</v>
      </c>
      <c r="AD23" s="520">
        <f t="shared" si="0"/>
        <v>12</v>
      </c>
      <c r="AE23" s="520">
        <f t="shared" si="0"/>
        <v>13</v>
      </c>
      <c r="AF23" s="520">
        <f t="shared" si="0"/>
        <v>14</v>
      </c>
      <c r="AG23" s="520">
        <f t="shared" si="0"/>
        <v>15</v>
      </c>
      <c r="AH23" s="520">
        <f t="shared" si="0"/>
        <v>16</v>
      </c>
      <c r="AI23" s="520">
        <f t="shared" si="0"/>
        <v>17</v>
      </c>
      <c r="AJ23" s="520">
        <f t="shared" si="0"/>
        <v>18</v>
      </c>
      <c r="AK23" s="520">
        <f t="shared" si="0"/>
        <v>19</v>
      </c>
      <c r="AL23" s="520">
        <f t="shared" si="0"/>
        <v>20</v>
      </c>
      <c r="AM23" s="520">
        <f t="shared" si="0"/>
        <v>21</v>
      </c>
      <c r="AN23" s="520">
        <f t="shared" si="0"/>
        <v>22</v>
      </c>
      <c r="AO23" s="520">
        <f t="shared" si="0"/>
        <v>23</v>
      </c>
      <c r="AP23" s="520">
        <f t="shared" si="0"/>
        <v>24</v>
      </c>
      <c r="AQ23" s="520">
        <f t="shared" si="0"/>
        <v>25</v>
      </c>
      <c r="AR23" s="520">
        <f t="shared" si="0"/>
        <v>26</v>
      </c>
      <c r="AS23" s="520">
        <f t="shared" si="0"/>
        <v>27</v>
      </c>
      <c r="AT23" s="520">
        <f t="shared" si="0"/>
        <v>28</v>
      </c>
      <c r="AU23" s="520">
        <f t="shared" si="0"/>
        <v>29</v>
      </c>
      <c r="AV23" s="520">
        <f t="shared" si="0"/>
        <v>30</v>
      </c>
    </row>
    <row r="24" spans="1:51" ht="47.25" customHeight="1" x14ac:dyDescent="0.25">
      <c r="A24" s="494">
        <v>1</v>
      </c>
      <c r="B24" s="495" t="s">
        <v>177</v>
      </c>
      <c r="C24" s="496">
        <v>341.65587945394435</v>
      </c>
      <c r="D24" s="496">
        <f>SUM(D25:D29)</f>
        <v>341.65587945394435</v>
      </c>
      <c r="E24" s="521">
        <v>334.15587945394435</v>
      </c>
      <c r="F24" s="521">
        <f>SUM(F25:F29)</f>
        <v>282.487622853944</v>
      </c>
      <c r="G24" s="521">
        <v>0</v>
      </c>
      <c r="H24" s="496">
        <v>0</v>
      </c>
      <c r="I24" s="496" t="s">
        <v>542</v>
      </c>
      <c r="J24" s="496">
        <f>SUM(J25:J29)</f>
        <v>9.3602000000000005E-2</v>
      </c>
      <c r="K24" s="496" t="s">
        <v>542</v>
      </c>
      <c r="L24" s="496">
        <v>3</v>
      </c>
      <c r="M24" s="496">
        <v>0</v>
      </c>
      <c r="N24" s="496">
        <f>SUM(N25:N29)</f>
        <v>7.6123223999999992</v>
      </c>
      <c r="O24" s="496">
        <v>0</v>
      </c>
      <c r="P24" s="496">
        <v>0</v>
      </c>
      <c r="Q24" s="496">
        <v>0</v>
      </c>
      <c r="R24" s="496">
        <f>R25+R26+R27+R28+R29</f>
        <v>0</v>
      </c>
      <c r="S24" s="496">
        <v>0</v>
      </c>
      <c r="T24" s="496">
        <v>96.805458884757812</v>
      </c>
      <c r="U24" s="496">
        <v>0</v>
      </c>
      <c r="V24" s="496">
        <v>0</v>
      </c>
      <c r="W24" s="496">
        <v>0</v>
      </c>
      <c r="X24" s="521">
        <v>96.805458884757812</v>
      </c>
      <c r="Y24" s="521">
        <v>0</v>
      </c>
      <c r="Z24" s="521">
        <f>SUM(Z25:Z29)</f>
        <v>44.055934200000003</v>
      </c>
      <c r="AA24" s="521">
        <v>61.212605142296603</v>
      </c>
      <c r="AB24" s="521">
        <v>0</v>
      </c>
      <c r="AC24" s="521">
        <v>61.212605142296603</v>
      </c>
      <c r="AD24" s="521">
        <v>0</v>
      </c>
      <c r="AE24" s="522">
        <v>61.212605142296638</v>
      </c>
      <c r="AF24" s="522" t="s">
        <v>654</v>
      </c>
      <c r="AG24" s="522">
        <v>61.212605142296638</v>
      </c>
      <c r="AH24" s="522" t="s">
        <v>654</v>
      </c>
      <c r="AI24" s="522">
        <v>61.212605142296638</v>
      </c>
      <c r="AJ24" s="522" t="s">
        <v>654</v>
      </c>
      <c r="AK24" s="522">
        <v>61.212605142296638</v>
      </c>
      <c r="AL24" s="522" t="s">
        <v>654</v>
      </c>
      <c r="AM24" s="522">
        <v>61.212605142296638</v>
      </c>
      <c r="AN24" s="522" t="s">
        <v>654</v>
      </c>
      <c r="AO24" s="522">
        <v>61.212605142296638</v>
      </c>
      <c r="AP24" s="522" t="s">
        <v>654</v>
      </c>
      <c r="AQ24" s="522">
        <v>0</v>
      </c>
      <c r="AR24" s="522">
        <v>0</v>
      </c>
      <c r="AS24" s="522">
        <f>F24-AC24-AG24-AK24-AO24</f>
        <v>37.637202284757478</v>
      </c>
      <c r="AT24" s="522">
        <v>0</v>
      </c>
      <c r="AU24" s="521">
        <f>AA24+AE24+AI24+AM24+AQ24</f>
        <v>244.85042056918653</v>
      </c>
      <c r="AV24" s="521">
        <f>AC24+AG24+AK24+AO24+AS24</f>
        <v>282.487622853944</v>
      </c>
      <c r="AW24" s="523"/>
      <c r="AY24" s="523"/>
    </row>
    <row r="25" spans="1:51" ht="24" customHeight="1" x14ac:dyDescent="0.25">
      <c r="A25" s="524" t="s">
        <v>176</v>
      </c>
      <c r="B25" s="525" t="s">
        <v>175</v>
      </c>
      <c r="C25" s="496">
        <v>0</v>
      </c>
      <c r="D25" s="496">
        <v>0</v>
      </c>
      <c r="E25" s="521">
        <v>0</v>
      </c>
      <c r="F25" s="521">
        <v>0</v>
      </c>
      <c r="G25" s="521">
        <v>0</v>
      </c>
      <c r="H25" s="496">
        <v>0</v>
      </c>
      <c r="I25" s="521" t="s">
        <v>542</v>
      </c>
      <c r="J25" s="496">
        <v>0</v>
      </c>
      <c r="K25" s="521" t="s">
        <v>542</v>
      </c>
      <c r="L25" s="496">
        <v>0</v>
      </c>
      <c r="M25" s="521">
        <v>0</v>
      </c>
      <c r="N25" s="496">
        <v>0</v>
      </c>
      <c r="O25" s="521">
        <v>0</v>
      </c>
      <c r="P25" s="496">
        <v>0</v>
      </c>
      <c r="Q25" s="496">
        <v>0</v>
      </c>
      <c r="R25" s="496">
        <v>0</v>
      </c>
      <c r="S25" s="496">
        <v>0</v>
      </c>
      <c r="T25" s="496">
        <v>0</v>
      </c>
      <c r="U25" s="496">
        <v>0</v>
      </c>
      <c r="V25" s="496">
        <v>0</v>
      </c>
      <c r="W25" s="496">
        <v>0</v>
      </c>
      <c r="X25" s="521">
        <v>0</v>
      </c>
      <c r="Y25" s="521">
        <v>0</v>
      </c>
      <c r="Z25" s="521">
        <v>0</v>
      </c>
      <c r="AA25" s="521">
        <v>0</v>
      </c>
      <c r="AB25" s="521">
        <v>0</v>
      </c>
      <c r="AC25" s="521">
        <v>0</v>
      </c>
      <c r="AD25" s="521">
        <v>0</v>
      </c>
      <c r="AE25" s="522">
        <v>0</v>
      </c>
      <c r="AF25" s="522">
        <v>0</v>
      </c>
      <c r="AG25" s="522">
        <v>0</v>
      </c>
      <c r="AH25" s="522">
        <v>0</v>
      </c>
      <c r="AI25" s="522">
        <v>0</v>
      </c>
      <c r="AJ25" s="522">
        <v>0</v>
      </c>
      <c r="AK25" s="522">
        <v>0</v>
      </c>
      <c r="AL25" s="522">
        <v>0</v>
      </c>
      <c r="AM25" s="522">
        <v>0</v>
      </c>
      <c r="AN25" s="522">
        <v>0</v>
      </c>
      <c r="AO25" s="522">
        <v>0</v>
      </c>
      <c r="AP25" s="522">
        <v>0</v>
      </c>
      <c r="AQ25" s="522">
        <v>0</v>
      </c>
      <c r="AR25" s="522">
        <v>0</v>
      </c>
      <c r="AS25" s="522">
        <v>0</v>
      </c>
      <c r="AT25" s="522">
        <v>0</v>
      </c>
      <c r="AU25" s="521">
        <v>0</v>
      </c>
      <c r="AV25" s="521">
        <f t="shared" ref="AV25:AV64" si="1">AC25+AG25+AK25+AO25+AS25</f>
        <v>0</v>
      </c>
    </row>
    <row r="26" spans="1:51" x14ac:dyDescent="0.25">
      <c r="A26" s="524" t="s">
        <v>174</v>
      </c>
      <c r="B26" s="525" t="s">
        <v>173</v>
      </c>
      <c r="C26" s="496">
        <v>0</v>
      </c>
      <c r="D26" s="496">
        <v>0</v>
      </c>
      <c r="E26" s="521">
        <v>0</v>
      </c>
      <c r="F26" s="521">
        <v>0</v>
      </c>
      <c r="G26" s="521">
        <v>0</v>
      </c>
      <c r="H26" s="496">
        <v>0</v>
      </c>
      <c r="I26" s="521" t="s">
        <v>542</v>
      </c>
      <c r="J26" s="496">
        <v>0</v>
      </c>
      <c r="K26" s="521" t="s">
        <v>542</v>
      </c>
      <c r="L26" s="496">
        <v>0</v>
      </c>
      <c r="M26" s="521">
        <v>0</v>
      </c>
      <c r="N26" s="496">
        <v>0</v>
      </c>
      <c r="O26" s="521">
        <v>0</v>
      </c>
      <c r="P26" s="496">
        <v>0</v>
      </c>
      <c r="Q26" s="496">
        <v>0</v>
      </c>
      <c r="R26" s="496">
        <v>0</v>
      </c>
      <c r="S26" s="496">
        <v>0</v>
      </c>
      <c r="T26" s="496">
        <v>0</v>
      </c>
      <c r="U26" s="496">
        <v>0</v>
      </c>
      <c r="V26" s="496">
        <v>0</v>
      </c>
      <c r="W26" s="496">
        <v>0</v>
      </c>
      <c r="X26" s="521">
        <v>0</v>
      </c>
      <c r="Y26" s="521">
        <v>0</v>
      </c>
      <c r="Z26" s="521">
        <v>0</v>
      </c>
      <c r="AA26" s="521">
        <v>0</v>
      </c>
      <c r="AB26" s="521">
        <v>0</v>
      </c>
      <c r="AC26" s="521">
        <v>0</v>
      </c>
      <c r="AD26" s="521">
        <v>0</v>
      </c>
      <c r="AE26" s="522">
        <v>0</v>
      </c>
      <c r="AF26" s="522">
        <v>0</v>
      </c>
      <c r="AG26" s="522">
        <v>0</v>
      </c>
      <c r="AH26" s="522">
        <v>0</v>
      </c>
      <c r="AI26" s="522">
        <v>0</v>
      </c>
      <c r="AJ26" s="522">
        <v>0</v>
      </c>
      <c r="AK26" s="522">
        <v>0</v>
      </c>
      <c r="AL26" s="522">
        <v>0</v>
      </c>
      <c r="AM26" s="522">
        <v>0</v>
      </c>
      <c r="AN26" s="522">
        <v>0</v>
      </c>
      <c r="AO26" s="522">
        <v>0</v>
      </c>
      <c r="AP26" s="522">
        <v>0</v>
      </c>
      <c r="AQ26" s="522">
        <v>0</v>
      </c>
      <c r="AR26" s="522">
        <v>0</v>
      </c>
      <c r="AS26" s="522">
        <v>0</v>
      </c>
      <c r="AT26" s="522">
        <v>0</v>
      </c>
      <c r="AU26" s="521">
        <v>0</v>
      </c>
      <c r="AV26" s="521">
        <f t="shared" si="1"/>
        <v>0</v>
      </c>
    </row>
    <row r="27" spans="1:51" ht="31.5" x14ac:dyDescent="0.25">
      <c r="A27" s="524" t="s">
        <v>172</v>
      </c>
      <c r="B27" s="525" t="s">
        <v>356</v>
      </c>
      <c r="C27" s="496">
        <v>7.5</v>
      </c>
      <c r="D27" s="496">
        <v>7.5</v>
      </c>
      <c r="E27" s="521">
        <v>0</v>
      </c>
      <c r="F27" s="521">
        <f>F31*1.2</f>
        <v>0</v>
      </c>
      <c r="G27" s="521">
        <v>0</v>
      </c>
      <c r="H27" s="496">
        <v>0</v>
      </c>
      <c r="I27" s="521" t="s">
        <v>542</v>
      </c>
      <c r="J27" s="496">
        <v>0</v>
      </c>
      <c r="K27" s="521" t="s">
        <v>542</v>
      </c>
      <c r="L27" s="496">
        <v>3</v>
      </c>
      <c r="M27" s="521">
        <v>0</v>
      </c>
      <c r="N27" s="496">
        <v>0</v>
      </c>
      <c r="O27" s="521">
        <v>0</v>
      </c>
      <c r="P27" s="496">
        <v>0</v>
      </c>
      <c r="Q27" s="496">
        <v>0</v>
      </c>
      <c r="R27" s="496">
        <v>0</v>
      </c>
      <c r="S27" s="496">
        <v>0</v>
      </c>
      <c r="T27" s="496">
        <v>0</v>
      </c>
      <c r="U27" s="496">
        <v>0</v>
      </c>
      <c r="V27" s="496">
        <v>0</v>
      </c>
      <c r="W27" s="496">
        <v>0</v>
      </c>
      <c r="X27" s="521">
        <v>0</v>
      </c>
      <c r="Y27" s="521">
        <v>0</v>
      </c>
      <c r="Z27" s="521">
        <v>0</v>
      </c>
      <c r="AA27" s="521">
        <v>0</v>
      </c>
      <c r="AB27" s="521">
        <v>0</v>
      </c>
      <c r="AC27" s="521">
        <v>0</v>
      </c>
      <c r="AD27" s="521">
        <v>0</v>
      </c>
      <c r="AE27" s="522">
        <v>0</v>
      </c>
      <c r="AF27" s="522">
        <v>0</v>
      </c>
      <c r="AG27" s="522">
        <v>0</v>
      </c>
      <c r="AH27" s="522">
        <v>0</v>
      </c>
      <c r="AI27" s="522">
        <v>0</v>
      </c>
      <c r="AJ27" s="522">
        <v>0</v>
      </c>
      <c r="AK27" s="522">
        <v>0</v>
      </c>
      <c r="AL27" s="522">
        <v>0</v>
      </c>
      <c r="AM27" s="522">
        <v>0</v>
      </c>
      <c r="AN27" s="522">
        <v>0</v>
      </c>
      <c r="AO27" s="522">
        <v>0</v>
      </c>
      <c r="AP27" s="522">
        <v>0</v>
      </c>
      <c r="AQ27" s="522">
        <v>0</v>
      </c>
      <c r="AR27" s="522">
        <v>0</v>
      </c>
      <c r="AS27" s="522">
        <v>0</v>
      </c>
      <c r="AT27" s="522">
        <v>0</v>
      </c>
      <c r="AU27" s="521">
        <v>7.5</v>
      </c>
      <c r="AV27" s="521">
        <v>0</v>
      </c>
      <c r="AX27" s="523"/>
    </row>
    <row r="28" spans="1:51" ht="23.25" customHeight="1" x14ac:dyDescent="0.25">
      <c r="A28" s="524" t="s">
        <v>171</v>
      </c>
      <c r="B28" s="525" t="s">
        <v>543</v>
      </c>
      <c r="C28" s="496">
        <v>334.15587945394435</v>
      </c>
      <c r="D28" s="496">
        <v>334.15587945394435</v>
      </c>
      <c r="E28" s="521">
        <v>334.15587945394435</v>
      </c>
      <c r="F28" s="521">
        <f>334.155879453944-N28-Z28</f>
        <v>282.487622853944</v>
      </c>
      <c r="G28" s="521">
        <v>0</v>
      </c>
      <c r="H28" s="496">
        <v>0</v>
      </c>
      <c r="I28" s="521" t="s">
        <v>542</v>
      </c>
      <c r="J28" s="496">
        <v>9.3602000000000005E-2</v>
      </c>
      <c r="K28" s="521" t="s">
        <v>542</v>
      </c>
      <c r="L28" s="496">
        <v>0</v>
      </c>
      <c r="M28" s="521">
        <v>0</v>
      </c>
      <c r="N28" s="496">
        <f>N30*1.2</f>
        <v>7.6123223999999992</v>
      </c>
      <c r="O28" s="521">
        <v>0</v>
      </c>
      <c r="P28" s="496">
        <v>0</v>
      </c>
      <c r="Q28" s="496">
        <v>0</v>
      </c>
      <c r="R28" s="496">
        <v>0</v>
      </c>
      <c r="S28" s="496">
        <v>0</v>
      </c>
      <c r="T28" s="496">
        <v>96.805458884757812</v>
      </c>
      <c r="U28" s="496">
        <v>0</v>
      </c>
      <c r="V28" s="496">
        <v>0</v>
      </c>
      <c r="W28" s="496">
        <v>0</v>
      </c>
      <c r="X28" s="521">
        <v>96.805458884757812</v>
      </c>
      <c r="Y28" s="521">
        <v>0</v>
      </c>
      <c r="Z28" s="521">
        <v>44.055934200000003</v>
      </c>
      <c r="AA28" s="521">
        <f>AA24</f>
        <v>61.212605142296603</v>
      </c>
      <c r="AB28" s="521">
        <f>AB24</f>
        <v>0</v>
      </c>
      <c r="AC28" s="521">
        <v>61.212605142296603</v>
      </c>
      <c r="AD28" s="521">
        <v>0</v>
      </c>
      <c r="AE28" s="521">
        <f>AE24</f>
        <v>61.212605142296638</v>
      </c>
      <c r="AF28" s="521" t="str">
        <f>AF24</f>
        <v>1-4 кв</v>
      </c>
      <c r="AG28" s="521">
        <v>61.212605142296638</v>
      </c>
      <c r="AH28" s="521" t="s">
        <v>654</v>
      </c>
      <c r="AI28" s="521">
        <f>AI24</f>
        <v>61.212605142296638</v>
      </c>
      <c r="AJ28" s="521" t="str">
        <f>AJ24</f>
        <v>1-4 кв</v>
      </c>
      <c r="AK28" s="521">
        <v>61.212605142296638</v>
      </c>
      <c r="AL28" s="521" t="s">
        <v>654</v>
      </c>
      <c r="AM28" s="521">
        <f>AM24</f>
        <v>61.212605142296638</v>
      </c>
      <c r="AN28" s="521" t="str">
        <f>AN24</f>
        <v>1-4 кв</v>
      </c>
      <c r="AO28" s="521">
        <v>61.212605142296638</v>
      </c>
      <c r="AP28" s="521" t="s">
        <v>654</v>
      </c>
      <c r="AQ28" s="522">
        <v>0</v>
      </c>
      <c r="AR28" s="522">
        <v>0</v>
      </c>
      <c r="AS28" s="522">
        <v>37.637202284757478</v>
      </c>
      <c r="AT28" s="522">
        <v>0</v>
      </c>
      <c r="AU28" s="521">
        <v>334.15587945394435</v>
      </c>
      <c r="AV28" s="521">
        <f t="shared" si="1"/>
        <v>282.487622853944</v>
      </c>
    </row>
    <row r="29" spans="1:51" ht="35.25" customHeight="1" x14ac:dyDescent="0.25">
      <c r="A29" s="524" t="s">
        <v>169</v>
      </c>
      <c r="B29" s="526" t="s">
        <v>168</v>
      </c>
      <c r="C29" s="496">
        <v>0</v>
      </c>
      <c r="D29" s="496">
        <v>0</v>
      </c>
      <c r="E29" s="521">
        <v>0</v>
      </c>
      <c r="F29" s="521">
        <v>0</v>
      </c>
      <c r="G29" s="521">
        <v>0</v>
      </c>
      <c r="H29" s="496">
        <v>0</v>
      </c>
      <c r="I29" s="521" t="s">
        <v>542</v>
      </c>
      <c r="J29" s="496">
        <v>0</v>
      </c>
      <c r="K29" s="521" t="s">
        <v>542</v>
      </c>
      <c r="L29" s="496">
        <v>0</v>
      </c>
      <c r="M29" s="521">
        <v>0</v>
      </c>
      <c r="N29" s="496">
        <v>0</v>
      </c>
      <c r="O29" s="521">
        <v>0</v>
      </c>
      <c r="P29" s="496">
        <v>0</v>
      </c>
      <c r="Q29" s="496">
        <v>0</v>
      </c>
      <c r="R29" s="496">
        <v>0</v>
      </c>
      <c r="S29" s="496">
        <v>0</v>
      </c>
      <c r="T29" s="496">
        <v>0</v>
      </c>
      <c r="U29" s="496">
        <v>0</v>
      </c>
      <c r="V29" s="496">
        <v>0</v>
      </c>
      <c r="W29" s="496">
        <v>0</v>
      </c>
      <c r="X29" s="521">
        <v>0</v>
      </c>
      <c r="Y29" s="521">
        <v>0</v>
      </c>
      <c r="Z29" s="521">
        <v>0</v>
      </c>
      <c r="AA29" s="521">
        <v>0</v>
      </c>
      <c r="AB29" s="521">
        <v>0</v>
      </c>
      <c r="AC29" s="521">
        <v>0</v>
      </c>
      <c r="AD29" s="521">
        <v>0</v>
      </c>
      <c r="AE29" s="522">
        <v>0</v>
      </c>
      <c r="AF29" s="522">
        <v>0</v>
      </c>
      <c r="AG29" s="522">
        <v>0</v>
      </c>
      <c r="AH29" s="522">
        <v>0</v>
      </c>
      <c r="AI29" s="522">
        <v>0</v>
      </c>
      <c r="AJ29" s="522">
        <v>0</v>
      </c>
      <c r="AK29" s="522">
        <v>0</v>
      </c>
      <c r="AL29" s="522">
        <v>0</v>
      </c>
      <c r="AM29" s="522">
        <v>0</v>
      </c>
      <c r="AN29" s="522">
        <v>0</v>
      </c>
      <c r="AO29" s="522">
        <v>0</v>
      </c>
      <c r="AP29" s="522">
        <v>0</v>
      </c>
      <c r="AQ29" s="522">
        <v>0</v>
      </c>
      <c r="AR29" s="522">
        <v>0</v>
      </c>
      <c r="AS29" s="522">
        <v>0</v>
      </c>
      <c r="AT29" s="522">
        <v>0</v>
      </c>
      <c r="AU29" s="521">
        <v>0</v>
      </c>
      <c r="AV29" s="521">
        <f t="shared" si="1"/>
        <v>0</v>
      </c>
    </row>
    <row r="30" spans="1:51" s="469" customFormat="1" ht="47.25" x14ac:dyDescent="0.25">
      <c r="A30" s="494" t="s">
        <v>61</v>
      </c>
      <c r="B30" s="495" t="s">
        <v>167</v>
      </c>
      <c r="C30" s="496">
        <v>284.71323287828699</v>
      </c>
      <c r="D30" s="496">
        <v>284.77961771162001</v>
      </c>
      <c r="E30" s="521">
        <v>278.27602887828687</v>
      </c>
      <c r="F30" s="521">
        <f>D30-Z30-N30</f>
        <v>190.20136907162001</v>
      </c>
      <c r="G30" s="521">
        <v>0</v>
      </c>
      <c r="H30" s="496">
        <v>0</v>
      </c>
      <c r="I30" s="496" t="s">
        <v>542</v>
      </c>
      <c r="J30" s="496">
        <v>9.3602000000000005E-2</v>
      </c>
      <c r="K30" s="496" t="s">
        <v>542</v>
      </c>
      <c r="L30" s="496">
        <v>2.5</v>
      </c>
      <c r="M30" s="496">
        <v>0</v>
      </c>
      <c r="N30" s="496">
        <v>6.3436019999999997</v>
      </c>
      <c r="O30" s="496">
        <v>0</v>
      </c>
      <c r="P30" s="496">
        <v>0</v>
      </c>
      <c r="Q30" s="496">
        <v>0</v>
      </c>
      <c r="R30" s="496">
        <f>R31+R32+R33+R34</f>
        <v>0</v>
      </c>
      <c r="S30" s="496">
        <v>0</v>
      </c>
      <c r="T30" s="496">
        <v>80.671215737298184</v>
      </c>
      <c r="U30" s="496">
        <v>0</v>
      </c>
      <c r="V30" s="496">
        <v>0</v>
      </c>
      <c r="W30" s="496">
        <v>0</v>
      </c>
      <c r="X30" s="521">
        <v>80.671215737298184</v>
      </c>
      <c r="Y30" s="521">
        <v>0</v>
      </c>
      <c r="Z30" s="521">
        <v>88.234646639999994</v>
      </c>
      <c r="AA30" s="521">
        <f>AA24/1.2</f>
        <v>51.010504285247173</v>
      </c>
      <c r="AB30" s="521">
        <v>0</v>
      </c>
      <c r="AC30" s="521">
        <v>51.010504285247173</v>
      </c>
      <c r="AD30" s="521">
        <v>0</v>
      </c>
      <c r="AE30" s="522">
        <v>51.010504285247201</v>
      </c>
      <c r="AF30" s="522" t="s">
        <v>654</v>
      </c>
      <c r="AG30" s="522">
        <v>51.010504285247201</v>
      </c>
      <c r="AH30" s="522" t="s">
        <v>654</v>
      </c>
      <c r="AI30" s="522">
        <v>51.010504285247201</v>
      </c>
      <c r="AJ30" s="522" t="s">
        <v>654</v>
      </c>
      <c r="AK30" s="522">
        <v>51.010504285247201</v>
      </c>
      <c r="AL30" s="522" t="s">
        <v>654</v>
      </c>
      <c r="AM30" s="522">
        <v>51.010504285247201</v>
      </c>
      <c r="AN30" s="522" t="s">
        <v>654</v>
      </c>
      <c r="AO30" s="522">
        <f>F30-AC30-AG30-AK30</f>
        <v>37.169856215878418</v>
      </c>
      <c r="AP30" s="522" t="s">
        <v>654</v>
      </c>
      <c r="AQ30" s="522">
        <v>0</v>
      </c>
      <c r="AR30" s="522">
        <v>0</v>
      </c>
      <c r="AS30" s="522">
        <v>0</v>
      </c>
      <c r="AT30" s="522">
        <v>0</v>
      </c>
      <c r="AU30" s="521">
        <f>278.276028878287-X30</f>
        <v>197.6048131409888</v>
      </c>
      <c r="AV30" s="521">
        <f>AC30+AG30+AK30+AO30+AS30</f>
        <v>190.20136907161998</v>
      </c>
    </row>
    <row r="31" spans="1:51" x14ac:dyDescent="0.25">
      <c r="A31" s="494" t="s">
        <v>166</v>
      </c>
      <c r="B31" s="525" t="s">
        <v>165</v>
      </c>
      <c r="C31" s="496">
        <v>6.25</v>
      </c>
      <c r="D31" s="496">
        <f>N31+Z31</f>
        <v>7.5967055200000004</v>
      </c>
      <c r="E31" s="521">
        <v>0</v>
      </c>
      <c r="F31" s="521">
        <f t="shared" ref="F31:F34" si="2">D31-Z31-N31</f>
        <v>0</v>
      </c>
      <c r="G31" s="521">
        <v>0</v>
      </c>
      <c r="H31" s="496">
        <v>0</v>
      </c>
      <c r="I31" s="521" t="s">
        <v>542</v>
      </c>
      <c r="J31" s="496">
        <v>0</v>
      </c>
      <c r="K31" s="521" t="s">
        <v>542</v>
      </c>
      <c r="L31" s="496">
        <v>2.5</v>
      </c>
      <c r="M31" s="521">
        <v>0</v>
      </c>
      <c r="N31" s="496">
        <v>6.25</v>
      </c>
      <c r="O31" s="521">
        <v>0</v>
      </c>
      <c r="P31" s="496">
        <v>0</v>
      </c>
      <c r="Q31" s="496">
        <v>0</v>
      </c>
      <c r="R31" s="496">
        <v>0</v>
      </c>
      <c r="S31" s="496">
        <v>0</v>
      </c>
      <c r="T31" s="496">
        <v>0</v>
      </c>
      <c r="U31" s="496">
        <v>0</v>
      </c>
      <c r="V31" s="496">
        <v>0</v>
      </c>
      <c r="W31" s="496">
        <v>0</v>
      </c>
      <c r="X31" s="521">
        <v>0</v>
      </c>
      <c r="Y31" s="521">
        <v>0</v>
      </c>
      <c r="Z31" s="521">
        <v>1.34670552</v>
      </c>
      <c r="AA31" s="521">
        <v>0</v>
      </c>
      <c r="AB31" s="521">
        <v>0</v>
      </c>
      <c r="AC31" s="521">
        <v>0</v>
      </c>
      <c r="AD31" s="521">
        <v>0</v>
      </c>
      <c r="AE31" s="522">
        <v>0</v>
      </c>
      <c r="AF31" s="522">
        <v>0</v>
      </c>
      <c r="AG31" s="522">
        <v>0</v>
      </c>
      <c r="AH31" s="522">
        <v>0</v>
      </c>
      <c r="AI31" s="522">
        <v>0</v>
      </c>
      <c r="AJ31" s="522">
        <v>0</v>
      </c>
      <c r="AK31" s="522">
        <v>0</v>
      </c>
      <c r="AL31" s="522">
        <v>0</v>
      </c>
      <c r="AM31" s="522">
        <v>0</v>
      </c>
      <c r="AN31" s="522">
        <v>0</v>
      </c>
      <c r="AO31" s="522">
        <f>F31-AC31-AG31-AK31</f>
        <v>0</v>
      </c>
      <c r="AP31" s="522">
        <v>0</v>
      </c>
      <c r="AQ31" s="522">
        <v>0</v>
      </c>
      <c r="AR31" s="522">
        <v>0</v>
      </c>
      <c r="AS31" s="522">
        <v>0</v>
      </c>
      <c r="AT31" s="522">
        <v>0</v>
      </c>
      <c r="AU31" s="521">
        <v>0</v>
      </c>
      <c r="AV31" s="521">
        <f t="shared" si="1"/>
        <v>0</v>
      </c>
      <c r="AW31" s="527"/>
    </row>
    <row r="32" spans="1:51" ht="31.5" x14ac:dyDescent="0.25">
      <c r="A32" s="494" t="s">
        <v>164</v>
      </c>
      <c r="B32" s="525" t="s">
        <v>163</v>
      </c>
      <c r="C32" s="496">
        <v>66.938218036960507</v>
      </c>
      <c r="D32" s="496">
        <v>100.09225413535576</v>
      </c>
      <c r="E32" s="521">
        <v>66.938218036960507</v>
      </c>
      <c r="F32" s="521">
        <f>D32-Z32-N32</f>
        <v>14.678822015355763</v>
      </c>
      <c r="G32" s="521">
        <v>0</v>
      </c>
      <c r="H32" s="496">
        <v>0</v>
      </c>
      <c r="I32" s="521" t="s">
        <v>542</v>
      </c>
      <c r="J32" s="496">
        <v>0</v>
      </c>
      <c r="K32" s="521" t="s">
        <v>542</v>
      </c>
      <c r="L32" s="496">
        <v>0</v>
      </c>
      <c r="M32" s="521">
        <v>0</v>
      </c>
      <c r="N32" s="496">
        <v>0</v>
      </c>
      <c r="O32" s="521">
        <v>0</v>
      </c>
      <c r="P32" s="496">
        <v>0</v>
      </c>
      <c r="Q32" s="496">
        <v>0</v>
      </c>
      <c r="R32" s="496">
        <v>0</v>
      </c>
      <c r="S32" s="496">
        <v>0</v>
      </c>
      <c r="T32" s="496">
        <v>13.791333333333322</v>
      </c>
      <c r="U32" s="496">
        <v>0</v>
      </c>
      <c r="V32" s="496">
        <v>0</v>
      </c>
      <c r="W32" s="496">
        <v>0</v>
      </c>
      <c r="X32" s="521">
        <v>13.791333333333322</v>
      </c>
      <c r="Y32" s="521">
        <v>0</v>
      </c>
      <c r="Z32" s="521">
        <f>37.76271777+19.44902453+20.07436606+8.12732376</f>
        <v>85.413432119999996</v>
      </c>
      <c r="AA32" s="521">
        <f>AA24/1.2</f>
        <v>51.010504285247173</v>
      </c>
      <c r="AB32" s="521">
        <v>0</v>
      </c>
      <c r="AC32" s="521">
        <f>F32/4</f>
        <v>3.6697055038389408</v>
      </c>
      <c r="AD32" s="521">
        <v>0</v>
      </c>
      <c r="AE32" s="522">
        <v>0</v>
      </c>
      <c r="AF32" s="522">
        <v>0</v>
      </c>
      <c r="AG32" s="522">
        <v>3.6697055038389408</v>
      </c>
      <c r="AH32" s="522">
        <v>0</v>
      </c>
      <c r="AI32" s="522">
        <v>0</v>
      </c>
      <c r="AJ32" s="522">
        <v>0</v>
      </c>
      <c r="AK32" s="521">
        <v>3.6697055038389408</v>
      </c>
      <c r="AL32" s="522">
        <v>0</v>
      </c>
      <c r="AM32" s="522">
        <v>0</v>
      </c>
      <c r="AN32" s="522">
        <v>0</v>
      </c>
      <c r="AO32" s="522">
        <v>3.6697055038389408</v>
      </c>
      <c r="AP32" s="522">
        <v>0</v>
      </c>
      <c r="AQ32" s="522">
        <v>0</v>
      </c>
      <c r="AR32" s="522">
        <v>0</v>
      </c>
      <c r="AS32" s="522">
        <v>0</v>
      </c>
      <c r="AT32" s="522">
        <v>0</v>
      </c>
      <c r="AU32" s="521">
        <f>66.9382180369605-X32</f>
        <v>53.146884703627187</v>
      </c>
      <c r="AV32" s="521">
        <f t="shared" si="1"/>
        <v>14.678822015355763</v>
      </c>
    </row>
    <row r="33" spans="1:52" ht="20.25" customHeight="1" x14ac:dyDescent="0.25">
      <c r="A33" s="494" t="s">
        <v>162</v>
      </c>
      <c r="B33" s="525" t="s">
        <v>161</v>
      </c>
      <c r="C33" s="496">
        <v>198.43246577069488</v>
      </c>
      <c r="D33" s="496">
        <v>159.14326233513935</v>
      </c>
      <c r="E33" s="521">
        <v>198.43246577069488</v>
      </c>
      <c r="F33" s="521">
        <f>D33-Z33-N33</f>
        <v>158.09206233513936</v>
      </c>
      <c r="G33" s="521">
        <v>0</v>
      </c>
      <c r="H33" s="496">
        <v>0</v>
      </c>
      <c r="I33" s="521" t="s">
        <v>542</v>
      </c>
      <c r="J33" s="496">
        <v>0</v>
      </c>
      <c r="K33" s="521" t="s">
        <v>542</v>
      </c>
      <c r="L33" s="496">
        <v>0</v>
      </c>
      <c r="M33" s="521">
        <v>0</v>
      </c>
      <c r="N33" s="496">
        <v>0</v>
      </c>
      <c r="O33" s="521">
        <v>0</v>
      </c>
      <c r="P33" s="496">
        <v>0</v>
      </c>
      <c r="Q33" s="496">
        <v>0</v>
      </c>
      <c r="R33" s="496">
        <v>0</v>
      </c>
      <c r="S33" s="496">
        <v>0</v>
      </c>
      <c r="T33" s="496">
        <v>65.42</v>
      </c>
      <c r="U33" s="496">
        <v>0</v>
      </c>
      <c r="V33" s="496">
        <v>0</v>
      </c>
      <c r="W33" s="496">
        <v>0</v>
      </c>
      <c r="X33" s="521">
        <v>65.42</v>
      </c>
      <c r="Y33" s="521">
        <v>0</v>
      </c>
      <c r="Z33" s="521">
        <v>1.0511999999999999</v>
      </c>
      <c r="AA33" s="521">
        <v>0</v>
      </c>
      <c r="AB33" s="521">
        <v>0</v>
      </c>
      <c r="AC33" s="521">
        <f>AC30-AC31-AC32-AC34</f>
        <v>42.983177598627009</v>
      </c>
      <c r="AD33" s="521">
        <v>0</v>
      </c>
      <c r="AE33" s="522">
        <v>51.010504285247201</v>
      </c>
      <c r="AF33" s="522" t="s">
        <v>654</v>
      </c>
      <c r="AG33" s="521">
        <f>AG30-AG31-AG32-AG34</f>
        <v>42.983177598627037</v>
      </c>
      <c r="AH33" s="522" t="s">
        <v>654</v>
      </c>
      <c r="AI33" s="522">
        <v>51.010504285247201</v>
      </c>
      <c r="AJ33" s="522" t="s">
        <v>654</v>
      </c>
      <c r="AK33" s="521">
        <f>AK30-AK31-AK32-AK34</f>
        <v>42.983177598627037</v>
      </c>
      <c r="AL33" s="522" t="s">
        <v>654</v>
      </c>
      <c r="AM33" s="522">
        <v>51.010504285247201</v>
      </c>
      <c r="AN33" s="522" t="s">
        <v>654</v>
      </c>
      <c r="AO33" s="522">
        <f>F33-AC33-AG33-AK33</f>
        <v>29.142529539258277</v>
      </c>
      <c r="AP33" s="522" t="s">
        <v>654</v>
      </c>
      <c r="AQ33" s="522">
        <v>0</v>
      </c>
      <c r="AR33" s="522">
        <v>0</v>
      </c>
      <c r="AS33" s="522">
        <v>0</v>
      </c>
      <c r="AT33" s="522">
        <v>0</v>
      </c>
      <c r="AU33" s="521">
        <f>198.432465770695-X33</f>
        <v>133.01246577069497</v>
      </c>
      <c r="AV33" s="521">
        <f>AC33+AG33+AK33+AO33+AS33</f>
        <v>158.09206233513936</v>
      </c>
      <c r="AY33" s="501">
        <v>150.24798200000001</v>
      </c>
      <c r="AZ33" s="501">
        <f>AY33/3</f>
        <v>50.082660666666669</v>
      </c>
    </row>
    <row r="34" spans="1:52" ht="24" customHeight="1" x14ac:dyDescent="0.25">
      <c r="A34" s="494" t="s">
        <v>160</v>
      </c>
      <c r="B34" s="525" t="s">
        <v>159</v>
      </c>
      <c r="C34" s="496">
        <v>13.09254907063152</v>
      </c>
      <c r="D34" s="496">
        <v>17.947395731124878</v>
      </c>
      <c r="E34" s="521">
        <v>12.905345070631501</v>
      </c>
      <c r="F34" s="521">
        <f t="shared" si="2"/>
        <v>17.430484731124881</v>
      </c>
      <c r="G34" s="521">
        <v>0</v>
      </c>
      <c r="H34" s="496">
        <v>0</v>
      </c>
      <c r="I34" s="521" t="s">
        <v>542</v>
      </c>
      <c r="J34" s="496">
        <v>9.3602000000000005E-2</v>
      </c>
      <c r="K34" s="521" t="s">
        <v>542</v>
      </c>
      <c r="L34" s="496">
        <v>0</v>
      </c>
      <c r="M34" s="521">
        <v>0</v>
      </c>
      <c r="N34" s="496">
        <v>9.3601999999999741E-2</v>
      </c>
      <c r="O34" s="521">
        <v>0</v>
      </c>
      <c r="P34" s="496">
        <v>0</v>
      </c>
      <c r="Q34" s="496">
        <v>0</v>
      </c>
      <c r="R34" s="496">
        <v>0</v>
      </c>
      <c r="S34" s="496">
        <v>0</v>
      </c>
      <c r="T34" s="496">
        <v>1.4598824039648539</v>
      </c>
      <c r="U34" s="496">
        <v>0</v>
      </c>
      <c r="V34" s="496">
        <v>0</v>
      </c>
      <c r="W34" s="496">
        <v>0</v>
      </c>
      <c r="X34" s="521">
        <v>1.4598824039648539</v>
      </c>
      <c r="Y34" s="521">
        <v>0</v>
      </c>
      <c r="Z34" s="521">
        <v>0.42330899999999771</v>
      </c>
      <c r="AA34" s="521">
        <v>0</v>
      </c>
      <c r="AB34" s="521">
        <v>0</v>
      </c>
      <c r="AC34" s="521">
        <f>F34/4</f>
        <v>4.3576211827812203</v>
      </c>
      <c r="AD34" s="521">
        <v>0</v>
      </c>
      <c r="AE34" s="522">
        <v>0</v>
      </c>
      <c r="AF34" s="522">
        <v>0</v>
      </c>
      <c r="AG34" s="522">
        <v>4.3576211827812203</v>
      </c>
      <c r="AH34" s="522">
        <v>0</v>
      </c>
      <c r="AI34" s="522">
        <v>0</v>
      </c>
      <c r="AJ34" s="522">
        <v>0</v>
      </c>
      <c r="AK34" s="522">
        <v>4.3576211827812203</v>
      </c>
      <c r="AL34" s="522">
        <v>0</v>
      </c>
      <c r="AM34" s="522">
        <v>0</v>
      </c>
      <c r="AN34" s="522">
        <v>0</v>
      </c>
      <c r="AO34" s="522">
        <v>4.3576211827812203</v>
      </c>
      <c r="AP34" s="522">
        <v>0</v>
      </c>
      <c r="AQ34" s="522">
        <v>0</v>
      </c>
      <c r="AR34" s="522">
        <v>0</v>
      </c>
      <c r="AS34" s="522">
        <v>0</v>
      </c>
      <c r="AT34" s="522">
        <v>0</v>
      </c>
      <c r="AU34" s="521">
        <f>12.9053450706315-X34</f>
        <v>11.445462666666646</v>
      </c>
      <c r="AV34" s="521">
        <f t="shared" si="1"/>
        <v>17.430484731124881</v>
      </c>
    </row>
    <row r="35" spans="1:52" s="469" customFormat="1" ht="31.5" x14ac:dyDescent="0.25">
      <c r="A35" s="494" t="s">
        <v>60</v>
      </c>
      <c r="B35" s="495" t="s">
        <v>158</v>
      </c>
      <c r="C35" s="496">
        <v>0</v>
      </c>
      <c r="D35" s="496">
        <v>0</v>
      </c>
      <c r="E35" s="521">
        <v>0</v>
      </c>
      <c r="F35" s="521">
        <f t="shared" ref="F35:F39" si="3">D35</f>
        <v>0</v>
      </c>
      <c r="G35" s="521">
        <v>0</v>
      </c>
      <c r="H35" s="496">
        <v>0</v>
      </c>
      <c r="I35" s="496" t="s">
        <v>542</v>
      </c>
      <c r="J35" s="496">
        <v>0</v>
      </c>
      <c r="K35" s="496" t="s">
        <v>542</v>
      </c>
      <c r="L35" s="496">
        <v>0</v>
      </c>
      <c r="M35" s="496">
        <v>0</v>
      </c>
      <c r="N35" s="496">
        <v>0</v>
      </c>
      <c r="O35" s="496">
        <v>0</v>
      </c>
      <c r="P35" s="496">
        <v>0</v>
      </c>
      <c r="Q35" s="496">
        <v>0</v>
      </c>
      <c r="R35" s="496">
        <v>0</v>
      </c>
      <c r="S35" s="496">
        <v>0</v>
      </c>
      <c r="T35" s="496">
        <v>0</v>
      </c>
      <c r="U35" s="496">
        <v>0</v>
      </c>
      <c r="V35" s="496">
        <v>0</v>
      </c>
      <c r="W35" s="496">
        <v>0</v>
      </c>
      <c r="X35" s="521">
        <v>0</v>
      </c>
      <c r="Y35" s="521">
        <v>0</v>
      </c>
      <c r="Z35" s="521">
        <v>0</v>
      </c>
      <c r="AA35" s="521">
        <v>0</v>
      </c>
      <c r="AB35" s="521">
        <v>0</v>
      </c>
      <c r="AC35" s="521">
        <v>0</v>
      </c>
      <c r="AD35" s="521">
        <v>0</v>
      </c>
      <c r="AE35" s="522">
        <v>0</v>
      </c>
      <c r="AF35" s="522">
        <v>0</v>
      </c>
      <c r="AG35" s="522">
        <v>0</v>
      </c>
      <c r="AH35" s="522">
        <v>0</v>
      </c>
      <c r="AI35" s="522">
        <v>0</v>
      </c>
      <c r="AJ35" s="522">
        <v>0</v>
      </c>
      <c r="AK35" s="522">
        <v>0</v>
      </c>
      <c r="AL35" s="522">
        <v>0</v>
      </c>
      <c r="AM35" s="522">
        <v>0</v>
      </c>
      <c r="AN35" s="522">
        <v>0</v>
      </c>
      <c r="AO35" s="522">
        <v>0</v>
      </c>
      <c r="AP35" s="522">
        <v>0</v>
      </c>
      <c r="AQ35" s="522">
        <f>C35-X35-AA35-AE35-AI35</f>
        <v>0</v>
      </c>
      <c r="AR35" s="522">
        <v>0</v>
      </c>
      <c r="AS35" s="522">
        <v>0</v>
      </c>
      <c r="AT35" s="522">
        <v>0</v>
      </c>
      <c r="AU35" s="521">
        <v>0</v>
      </c>
      <c r="AV35" s="521">
        <f t="shared" si="1"/>
        <v>0</v>
      </c>
    </row>
    <row r="36" spans="1:52" ht="31.5" x14ac:dyDescent="0.25">
      <c r="A36" s="524" t="s">
        <v>157</v>
      </c>
      <c r="B36" s="497" t="s">
        <v>156</v>
      </c>
      <c r="C36" s="496">
        <v>0</v>
      </c>
      <c r="D36" s="496">
        <v>0</v>
      </c>
      <c r="E36" s="521">
        <v>0</v>
      </c>
      <c r="F36" s="521">
        <f t="shared" si="3"/>
        <v>0</v>
      </c>
      <c r="G36" s="521">
        <v>0</v>
      </c>
      <c r="H36" s="496">
        <v>0</v>
      </c>
      <c r="I36" s="521" t="s">
        <v>542</v>
      </c>
      <c r="J36" s="496">
        <v>0</v>
      </c>
      <c r="K36" s="521" t="s">
        <v>542</v>
      </c>
      <c r="L36" s="496">
        <v>0</v>
      </c>
      <c r="M36" s="521">
        <v>0</v>
      </c>
      <c r="N36" s="496">
        <v>0</v>
      </c>
      <c r="O36" s="521">
        <v>0</v>
      </c>
      <c r="P36" s="496">
        <v>0</v>
      </c>
      <c r="Q36" s="496">
        <v>0</v>
      </c>
      <c r="R36" s="496">
        <v>0</v>
      </c>
      <c r="S36" s="496">
        <v>0</v>
      </c>
      <c r="T36" s="496">
        <v>0</v>
      </c>
      <c r="U36" s="496">
        <v>0</v>
      </c>
      <c r="V36" s="496">
        <v>0</v>
      </c>
      <c r="W36" s="496">
        <v>0</v>
      </c>
      <c r="X36" s="521">
        <v>0</v>
      </c>
      <c r="Y36" s="521">
        <v>0</v>
      </c>
      <c r="Z36" s="521">
        <v>0</v>
      </c>
      <c r="AA36" s="521">
        <v>0</v>
      </c>
      <c r="AB36" s="521">
        <v>0</v>
      </c>
      <c r="AC36" s="521">
        <v>0</v>
      </c>
      <c r="AD36" s="521">
        <v>0</v>
      </c>
      <c r="AE36" s="522">
        <v>0</v>
      </c>
      <c r="AF36" s="522">
        <v>0</v>
      </c>
      <c r="AG36" s="522">
        <v>0</v>
      </c>
      <c r="AH36" s="522">
        <v>0</v>
      </c>
      <c r="AI36" s="522">
        <v>0</v>
      </c>
      <c r="AJ36" s="522">
        <v>0</v>
      </c>
      <c r="AK36" s="522">
        <v>0</v>
      </c>
      <c r="AL36" s="522">
        <v>0</v>
      </c>
      <c r="AM36" s="522">
        <v>0</v>
      </c>
      <c r="AN36" s="522">
        <v>0</v>
      </c>
      <c r="AO36" s="522">
        <v>0</v>
      </c>
      <c r="AP36" s="522">
        <v>0</v>
      </c>
      <c r="AQ36" s="522">
        <f>C36-X36-AA36-AE36-AI36</f>
        <v>0</v>
      </c>
      <c r="AR36" s="522">
        <v>0</v>
      </c>
      <c r="AS36" s="522">
        <v>0</v>
      </c>
      <c r="AT36" s="522">
        <v>0</v>
      </c>
      <c r="AU36" s="521">
        <v>0</v>
      </c>
      <c r="AV36" s="521">
        <f t="shared" si="1"/>
        <v>0</v>
      </c>
    </row>
    <row r="37" spans="1:52" x14ac:dyDescent="0.25">
      <c r="A37" s="524" t="s">
        <v>155</v>
      </c>
      <c r="B37" s="497" t="s">
        <v>145</v>
      </c>
      <c r="C37" s="496">
        <v>32</v>
      </c>
      <c r="D37" s="496">
        <v>20</v>
      </c>
      <c r="E37" s="521">
        <v>32</v>
      </c>
      <c r="F37" s="521">
        <f t="shared" si="3"/>
        <v>20</v>
      </c>
      <c r="G37" s="521">
        <v>0</v>
      </c>
      <c r="H37" s="496">
        <v>0</v>
      </c>
      <c r="I37" s="521" t="s">
        <v>542</v>
      </c>
      <c r="J37" s="496">
        <v>0</v>
      </c>
      <c r="K37" s="521" t="s">
        <v>542</v>
      </c>
      <c r="L37" s="496">
        <v>0</v>
      </c>
      <c r="M37" s="521">
        <v>0</v>
      </c>
      <c r="N37" s="496">
        <v>0</v>
      </c>
      <c r="O37" s="521">
        <v>0</v>
      </c>
      <c r="P37" s="496">
        <v>0</v>
      </c>
      <c r="Q37" s="496">
        <v>0</v>
      </c>
      <c r="R37" s="496">
        <v>0</v>
      </c>
      <c r="S37" s="496">
        <v>0</v>
      </c>
      <c r="T37" s="496">
        <v>0</v>
      </c>
      <c r="U37" s="496">
        <v>0</v>
      </c>
      <c r="V37" s="496">
        <v>0</v>
      </c>
      <c r="W37" s="496">
        <v>0</v>
      </c>
      <c r="X37" s="521">
        <v>0</v>
      </c>
      <c r="Y37" s="521">
        <v>0</v>
      </c>
      <c r="Z37" s="521">
        <v>0</v>
      </c>
      <c r="AA37" s="521">
        <v>0</v>
      </c>
      <c r="AB37" s="521">
        <v>0</v>
      </c>
      <c r="AC37" s="521">
        <v>0</v>
      </c>
      <c r="AD37" s="521">
        <v>0</v>
      </c>
      <c r="AE37" s="522">
        <v>0</v>
      </c>
      <c r="AF37" s="522">
        <v>0</v>
      </c>
      <c r="AG37" s="522">
        <v>0</v>
      </c>
      <c r="AH37" s="522">
        <v>0</v>
      </c>
      <c r="AI37" s="522">
        <v>0</v>
      </c>
      <c r="AJ37" s="522">
        <v>0</v>
      </c>
      <c r="AK37" s="522">
        <v>0</v>
      </c>
      <c r="AL37" s="522">
        <v>0</v>
      </c>
      <c r="AM37" s="522">
        <f>C37</f>
        <v>32</v>
      </c>
      <c r="AN37" s="522">
        <v>4</v>
      </c>
      <c r="AO37" s="522">
        <f>F37</f>
        <v>20</v>
      </c>
      <c r="AP37" s="522">
        <v>4</v>
      </c>
      <c r="AQ37" s="522">
        <v>0</v>
      </c>
      <c r="AR37" s="522">
        <v>0</v>
      </c>
      <c r="AS37" s="522">
        <v>0</v>
      </c>
      <c r="AT37" s="522">
        <v>0</v>
      </c>
      <c r="AU37" s="521">
        <v>32</v>
      </c>
      <c r="AV37" s="521">
        <f t="shared" si="1"/>
        <v>20</v>
      </c>
    </row>
    <row r="38" spans="1:52" x14ac:dyDescent="0.25">
      <c r="A38" s="524" t="s">
        <v>154</v>
      </c>
      <c r="B38" s="497" t="s">
        <v>143</v>
      </c>
      <c r="C38" s="496">
        <v>0</v>
      </c>
      <c r="D38" s="496">
        <v>0</v>
      </c>
      <c r="E38" s="521">
        <v>0</v>
      </c>
      <c r="F38" s="521">
        <f t="shared" si="3"/>
        <v>0</v>
      </c>
      <c r="G38" s="521">
        <v>0</v>
      </c>
      <c r="H38" s="496">
        <v>0</v>
      </c>
      <c r="I38" s="521" t="s">
        <v>542</v>
      </c>
      <c r="J38" s="496">
        <v>0</v>
      </c>
      <c r="K38" s="521" t="s">
        <v>542</v>
      </c>
      <c r="L38" s="496">
        <v>0</v>
      </c>
      <c r="M38" s="521">
        <v>0</v>
      </c>
      <c r="N38" s="496">
        <v>0</v>
      </c>
      <c r="O38" s="521">
        <v>0</v>
      </c>
      <c r="P38" s="496">
        <v>0</v>
      </c>
      <c r="Q38" s="496">
        <v>0</v>
      </c>
      <c r="R38" s="496">
        <v>0</v>
      </c>
      <c r="S38" s="496">
        <v>0</v>
      </c>
      <c r="T38" s="496">
        <v>0</v>
      </c>
      <c r="U38" s="496">
        <v>0</v>
      </c>
      <c r="V38" s="496">
        <v>0</v>
      </c>
      <c r="W38" s="496">
        <v>0</v>
      </c>
      <c r="X38" s="521">
        <v>0</v>
      </c>
      <c r="Y38" s="521">
        <v>0</v>
      </c>
      <c r="Z38" s="521">
        <v>0</v>
      </c>
      <c r="AA38" s="521">
        <v>0</v>
      </c>
      <c r="AB38" s="521">
        <v>0</v>
      </c>
      <c r="AC38" s="521">
        <v>0</v>
      </c>
      <c r="AD38" s="521">
        <v>0</v>
      </c>
      <c r="AE38" s="522">
        <v>0</v>
      </c>
      <c r="AF38" s="522">
        <v>0</v>
      </c>
      <c r="AG38" s="522">
        <v>0</v>
      </c>
      <c r="AH38" s="522">
        <v>0</v>
      </c>
      <c r="AI38" s="522">
        <v>0</v>
      </c>
      <c r="AJ38" s="522">
        <v>0</v>
      </c>
      <c r="AK38" s="522">
        <v>0</v>
      </c>
      <c r="AL38" s="522">
        <v>0</v>
      </c>
      <c r="AM38" s="522">
        <f>C38</f>
        <v>0</v>
      </c>
      <c r="AN38" s="522">
        <v>0</v>
      </c>
      <c r="AO38" s="522">
        <f t="shared" ref="AO38:AO64" si="4">F38</f>
        <v>0</v>
      </c>
      <c r="AP38" s="522">
        <v>0</v>
      </c>
      <c r="AQ38" s="522">
        <v>0</v>
      </c>
      <c r="AR38" s="522">
        <v>0</v>
      </c>
      <c r="AS38" s="522">
        <v>0</v>
      </c>
      <c r="AT38" s="522">
        <v>0</v>
      </c>
      <c r="AU38" s="521">
        <v>0</v>
      </c>
      <c r="AV38" s="521">
        <f t="shared" si="1"/>
        <v>0</v>
      </c>
    </row>
    <row r="39" spans="1:52" ht="31.5" x14ac:dyDescent="0.25">
      <c r="A39" s="524" t="s">
        <v>153</v>
      </c>
      <c r="B39" s="525" t="s">
        <v>141</v>
      </c>
      <c r="C39" s="496">
        <v>0</v>
      </c>
      <c r="D39" s="496">
        <v>0</v>
      </c>
      <c r="E39" s="521">
        <v>0</v>
      </c>
      <c r="F39" s="521">
        <f t="shared" si="3"/>
        <v>0</v>
      </c>
      <c r="G39" s="521">
        <v>0</v>
      </c>
      <c r="H39" s="496">
        <v>0</v>
      </c>
      <c r="I39" s="521" t="s">
        <v>542</v>
      </c>
      <c r="J39" s="496">
        <v>0</v>
      </c>
      <c r="K39" s="521" t="s">
        <v>542</v>
      </c>
      <c r="L39" s="496">
        <v>0</v>
      </c>
      <c r="M39" s="521">
        <v>0</v>
      </c>
      <c r="N39" s="496">
        <v>0</v>
      </c>
      <c r="O39" s="521">
        <v>0</v>
      </c>
      <c r="P39" s="496">
        <v>0</v>
      </c>
      <c r="Q39" s="496">
        <v>0</v>
      </c>
      <c r="R39" s="496">
        <v>0</v>
      </c>
      <c r="S39" s="496">
        <v>0</v>
      </c>
      <c r="T39" s="496">
        <v>0</v>
      </c>
      <c r="U39" s="496">
        <v>0</v>
      </c>
      <c r="V39" s="496">
        <v>0</v>
      </c>
      <c r="W39" s="496">
        <v>0</v>
      </c>
      <c r="X39" s="521">
        <v>0</v>
      </c>
      <c r="Y39" s="521">
        <v>0</v>
      </c>
      <c r="Z39" s="521">
        <v>0</v>
      </c>
      <c r="AA39" s="521">
        <v>0</v>
      </c>
      <c r="AB39" s="521">
        <v>0</v>
      </c>
      <c r="AC39" s="521">
        <v>0</v>
      </c>
      <c r="AD39" s="521">
        <v>0</v>
      </c>
      <c r="AE39" s="522">
        <v>0</v>
      </c>
      <c r="AF39" s="522">
        <v>0</v>
      </c>
      <c r="AG39" s="522">
        <v>0</v>
      </c>
      <c r="AH39" s="522">
        <v>0</v>
      </c>
      <c r="AI39" s="522">
        <v>0</v>
      </c>
      <c r="AJ39" s="522">
        <v>0</v>
      </c>
      <c r="AK39" s="522">
        <v>0</v>
      </c>
      <c r="AL39" s="522">
        <v>0</v>
      </c>
      <c r="AM39" s="522">
        <f>C39</f>
        <v>0</v>
      </c>
      <c r="AN39" s="522">
        <v>0</v>
      </c>
      <c r="AO39" s="522">
        <f t="shared" si="4"/>
        <v>0</v>
      </c>
      <c r="AP39" s="522">
        <v>0</v>
      </c>
      <c r="AQ39" s="522">
        <v>0</v>
      </c>
      <c r="AR39" s="522">
        <v>0</v>
      </c>
      <c r="AS39" s="522">
        <v>0</v>
      </c>
      <c r="AT39" s="522">
        <v>0</v>
      </c>
      <c r="AU39" s="521">
        <v>0</v>
      </c>
      <c r="AV39" s="521">
        <f t="shared" si="1"/>
        <v>0</v>
      </c>
    </row>
    <row r="40" spans="1:52" ht="31.5" x14ac:dyDescent="0.25">
      <c r="A40" s="524" t="s">
        <v>152</v>
      </c>
      <c r="B40" s="525" t="s">
        <v>139</v>
      </c>
      <c r="C40" s="496">
        <v>0.05</v>
      </c>
      <c r="D40" s="496">
        <f>C40</f>
        <v>0.05</v>
      </c>
      <c r="E40" s="521">
        <f>C40</f>
        <v>0.05</v>
      </c>
      <c r="F40" s="521">
        <f t="shared" ref="F40:F49" si="5">D40</f>
        <v>0.05</v>
      </c>
      <c r="G40" s="521">
        <v>0</v>
      </c>
      <c r="H40" s="496">
        <v>0</v>
      </c>
      <c r="I40" s="521" t="s">
        <v>542</v>
      </c>
      <c r="J40" s="496">
        <v>0</v>
      </c>
      <c r="K40" s="521" t="s">
        <v>542</v>
      </c>
      <c r="L40" s="496">
        <v>0</v>
      </c>
      <c r="M40" s="521">
        <v>0</v>
      </c>
      <c r="N40" s="496">
        <v>0</v>
      </c>
      <c r="O40" s="521">
        <v>0</v>
      </c>
      <c r="P40" s="496">
        <v>0</v>
      </c>
      <c r="Q40" s="496">
        <v>0</v>
      </c>
      <c r="R40" s="496">
        <v>0</v>
      </c>
      <c r="S40" s="496">
        <v>0</v>
      </c>
      <c r="T40" s="496">
        <v>0</v>
      </c>
      <c r="U40" s="496">
        <v>0</v>
      </c>
      <c r="V40" s="496">
        <v>0</v>
      </c>
      <c r="W40" s="496">
        <v>0</v>
      </c>
      <c r="X40" s="521">
        <v>0</v>
      </c>
      <c r="Y40" s="521">
        <v>0</v>
      </c>
      <c r="Z40" s="521">
        <v>0</v>
      </c>
      <c r="AA40" s="521">
        <v>0</v>
      </c>
      <c r="AB40" s="521">
        <v>0</v>
      </c>
      <c r="AC40" s="521">
        <v>0</v>
      </c>
      <c r="AD40" s="521">
        <v>0</v>
      </c>
      <c r="AE40" s="522">
        <v>0</v>
      </c>
      <c r="AF40" s="522">
        <v>0</v>
      </c>
      <c r="AG40" s="522">
        <v>0</v>
      </c>
      <c r="AH40" s="522">
        <v>0</v>
      </c>
      <c r="AI40" s="522">
        <v>0</v>
      </c>
      <c r="AJ40" s="522">
        <v>0</v>
      </c>
      <c r="AK40" s="522">
        <v>0</v>
      </c>
      <c r="AL40" s="522">
        <v>0</v>
      </c>
      <c r="AM40" s="522">
        <v>0.05</v>
      </c>
      <c r="AN40" s="522">
        <v>4</v>
      </c>
      <c r="AO40" s="522">
        <f t="shared" si="4"/>
        <v>0.05</v>
      </c>
      <c r="AP40" s="522">
        <v>4</v>
      </c>
      <c r="AQ40" s="522">
        <v>0</v>
      </c>
      <c r="AR40" s="522">
        <v>0</v>
      </c>
      <c r="AS40" s="522">
        <v>0</v>
      </c>
      <c r="AT40" s="522">
        <v>0</v>
      </c>
      <c r="AU40" s="521">
        <v>0</v>
      </c>
      <c r="AV40" s="521">
        <f t="shared" si="1"/>
        <v>0.05</v>
      </c>
    </row>
    <row r="41" spans="1:52" x14ac:dyDescent="0.25">
      <c r="A41" s="524" t="s">
        <v>151</v>
      </c>
      <c r="B41" s="525" t="s">
        <v>137</v>
      </c>
      <c r="C41" s="496">
        <v>1</v>
      </c>
      <c r="D41" s="496">
        <f>C41</f>
        <v>1</v>
      </c>
      <c r="E41" s="521">
        <f>C41</f>
        <v>1</v>
      </c>
      <c r="F41" s="521">
        <f t="shared" si="5"/>
        <v>1</v>
      </c>
      <c r="G41" s="521">
        <v>0</v>
      </c>
      <c r="H41" s="496">
        <v>0</v>
      </c>
      <c r="I41" s="521" t="s">
        <v>542</v>
      </c>
      <c r="J41" s="496">
        <v>0</v>
      </c>
      <c r="K41" s="521" t="s">
        <v>542</v>
      </c>
      <c r="L41" s="496">
        <v>0</v>
      </c>
      <c r="M41" s="521">
        <v>0</v>
      </c>
      <c r="N41" s="496">
        <v>0</v>
      </c>
      <c r="O41" s="521">
        <v>0</v>
      </c>
      <c r="P41" s="496">
        <v>0</v>
      </c>
      <c r="Q41" s="496">
        <v>0</v>
      </c>
      <c r="R41" s="496">
        <v>0</v>
      </c>
      <c r="S41" s="496">
        <v>0</v>
      </c>
      <c r="T41" s="496">
        <v>0</v>
      </c>
      <c r="U41" s="496">
        <v>0</v>
      </c>
      <c r="V41" s="496">
        <v>0</v>
      </c>
      <c r="W41" s="496">
        <v>0</v>
      </c>
      <c r="X41" s="521">
        <v>0</v>
      </c>
      <c r="Y41" s="521">
        <v>0</v>
      </c>
      <c r="Z41" s="521">
        <v>0</v>
      </c>
      <c r="AA41" s="521">
        <v>0</v>
      </c>
      <c r="AB41" s="521">
        <v>0</v>
      </c>
      <c r="AC41" s="521">
        <v>0</v>
      </c>
      <c r="AD41" s="521">
        <v>0</v>
      </c>
      <c r="AE41" s="522">
        <v>0</v>
      </c>
      <c r="AF41" s="522">
        <v>0</v>
      </c>
      <c r="AG41" s="522">
        <v>0</v>
      </c>
      <c r="AH41" s="522">
        <v>0</v>
      </c>
      <c r="AI41" s="522">
        <v>0</v>
      </c>
      <c r="AJ41" s="522">
        <v>0</v>
      </c>
      <c r="AK41" s="522">
        <v>0</v>
      </c>
      <c r="AL41" s="522">
        <v>0</v>
      </c>
      <c r="AM41" s="522">
        <f t="shared" ref="AM41:AM57" si="6">C41</f>
        <v>1</v>
      </c>
      <c r="AN41" s="522">
        <v>4</v>
      </c>
      <c r="AO41" s="522">
        <f t="shared" si="4"/>
        <v>1</v>
      </c>
      <c r="AP41" s="522">
        <v>4</v>
      </c>
      <c r="AQ41" s="522">
        <v>0</v>
      </c>
      <c r="AR41" s="522">
        <v>0</v>
      </c>
      <c r="AS41" s="522">
        <v>0</v>
      </c>
      <c r="AT41" s="522">
        <v>0</v>
      </c>
      <c r="AU41" s="521">
        <v>0</v>
      </c>
      <c r="AV41" s="521">
        <f t="shared" si="1"/>
        <v>1</v>
      </c>
    </row>
    <row r="42" spans="1:52" ht="18.75" x14ac:dyDescent="0.25">
      <c r="A42" s="524" t="s">
        <v>150</v>
      </c>
      <c r="B42" s="497" t="s">
        <v>555</v>
      </c>
      <c r="C42" s="496">
        <v>20</v>
      </c>
      <c r="D42" s="496">
        <v>14</v>
      </c>
      <c r="E42" s="521">
        <v>20</v>
      </c>
      <c r="F42" s="521">
        <f t="shared" si="5"/>
        <v>14</v>
      </c>
      <c r="G42" s="521">
        <v>0</v>
      </c>
      <c r="H42" s="496">
        <v>0</v>
      </c>
      <c r="I42" s="521" t="s">
        <v>542</v>
      </c>
      <c r="J42" s="496">
        <v>0</v>
      </c>
      <c r="K42" s="521" t="s">
        <v>542</v>
      </c>
      <c r="L42" s="496">
        <v>0</v>
      </c>
      <c r="M42" s="521">
        <v>0</v>
      </c>
      <c r="N42" s="496">
        <v>0</v>
      </c>
      <c r="O42" s="521">
        <v>0</v>
      </c>
      <c r="P42" s="496">
        <v>0</v>
      </c>
      <c r="Q42" s="496">
        <v>0</v>
      </c>
      <c r="R42" s="496">
        <v>0</v>
      </c>
      <c r="S42" s="496">
        <v>0</v>
      </c>
      <c r="T42" s="496">
        <v>0</v>
      </c>
      <c r="U42" s="496">
        <v>0</v>
      </c>
      <c r="V42" s="496">
        <v>0</v>
      </c>
      <c r="W42" s="496">
        <v>0</v>
      </c>
      <c r="X42" s="521">
        <v>0</v>
      </c>
      <c r="Y42" s="521">
        <v>0</v>
      </c>
      <c r="Z42" s="521">
        <v>0</v>
      </c>
      <c r="AA42" s="521">
        <v>0</v>
      </c>
      <c r="AB42" s="521">
        <v>0</v>
      </c>
      <c r="AC42" s="521">
        <v>0</v>
      </c>
      <c r="AD42" s="521">
        <v>0</v>
      </c>
      <c r="AE42" s="522">
        <v>0</v>
      </c>
      <c r="AF42" s="522">
        <v>0</v>
      </c>
      <c r="AG42" s="522">
        <v>0</v>
      </c>
      <c r="AH42" s="522">
        <v>0</v>
      </c>
      <c r="AI42" s="522">
        <v>0</v>
      </c>
      <c r="AJ42" s="522">
        <v>0</v>
      </c>
      <c r="AK42" s="522">
        <v>0</v>
      </c>
      <c r="AL42" s="522">
        <v>0</v>
      </c>
      <c r="AM42" s="522">
        <f t="shared" si="6"/>
        <v>20</v>
      </c>
      <c r="AN42" s="522">
        <v>4</v>
      </c>
      <c r="AO42" s="522">
        <f t="shared" si="4"/>
        <v>14</v>
      </c>
      <c r="AP42" s="522">
        <v>4</v>
      </c>
      <c r="AQ42" s="522">
        <v>0</v>
      </c>
      <c r="AR42" s="522">
        <v>0</v>
      </c>
      <c r="AS42" s="522">
        <v>0</v>
      </c>
      <c r="AT42" s="522">
        <v>0</v>
      </c>
      <c r="AU42" s="521">
        <v>20</v>
      </c>
      <c r="AV42" s="521">
        <f t="shared" si="1"/>
        <v>14</v>
      </c>
    </row>
    <row r="43" spans="1:52" s="469" customFormat="1" x14ac:dyDescent="0.25">
      <c r="A43" s="494" t="s">
        <v>59</v>
      </c>
      <c r="B43" s="495" t="s">
        <v>149</v>
      </c>
      <c r="C43" s="496">
        <v>0</v>
      </c>
      <c r="D43" s="496">
        <v>0</v>
      </c>
      <c r="E43" s="521">
        <v>0</v>
      </c>
      <c r="F43" s="521">
        <f t="shared" si="5"/>
        <v>0</v>
      </c>
      <c r="G43" s="521">
        <v>0</v>
      </c>
      <c r="H43" s="496">
        <v>0</v>
      </c>
      <c r="I43" s="496" t="s">
        <v>542</v>
      </c>
      <c r="J43" s="496">
        <v>0</v>
      </c>
      <c r="K43" s="496" t="s">
        <v>542</v>
      </c>
      <c r="L43" s="496">
        <v>0</v>
      </c>
      <c r="M43" s="496">
        <v>0</v>
      </c>
      <c r="N43" s="496">
        <v>0</v>
      </c>
      <c r="O43" s="496">
        <v>0</v>
      </c>
      <c r="P43" s="496">
        <v>0</v>
      </c>
      <c r="Q43" s="496">
        <v>0</v>
      </c>
      <c r="R43" s="496">
        <v>0</v>
      </c>
      <c r="S43" s="496">
        <v>0</v>
      </c>
      <c r="T43" s="496">
        <v>0</v>
      </c>
      <c r="U43" s="496">
        <v>0</v>
      </c>
      <c r="V43" s="496">
        <v>0</v>
      </c>
      <c r="W43" s="496">
        <v>0</v>
      </c>
      <c r="X43" s="521">
        <v>0</v>
      </c>
      <c r="Y43" s="521">
        <v>0</v>
      </c>
      <c r="Z43" s="521">
        <v>0</v>
      </c>
      <c r="AA43" s="521">
        <v>0</v>
      </c>
      <c r="AB43" s="521">
        <v>0</v>
      </c>
      <c r="AC43" s="521">
        <v>0</v>
      </c>
      <c r="AD43" s="521">
        <v>0</v>
      </c>
      <c r="AE43" s="522">
        <v>0</v>
      </c>
      <c r="AF43" s="522">
        <v>0</v>
      </c>
      <c r="AG43" s="522">
        <v>0</v>
      </c>
      <c r="AH43" s="522">
        <v>0</v>
      </c>
      <c r="AI43" s="522">
        <v>0</v>
      </c>
      <c r="AJ43" s="522">
        <v>0</v>
      </c>
      <c r="AK43" s="522">
        <v>0</v>
      </c>
      <c r="AL43" s="522">
        <v>0</v>
      </c>
      <c r="AM43" s="522">
        <f t="shared" si="6"/>
        <v>0</v>
      </c>
      <c r="AN43" s="522">
        <v>0</v>
      </c>
      <c r="AO43" s="522">
        <f t="shared" si="4"/>
        <v>0</v>
      </c>
      <c r="AP43" s="522">
        <v>0</v>
      </c>
      <c r="AQ43" s="522">
        <v>0</v>
      </c>
      <c r="AR43" s="522">
        <v>0</v>
      </c>
      <c r="AS43" s="522">
        <v>0</v>
      </c>
      <c r="AT43" s="522">
        <v>0</v>
      </c>
      <c r="AU43" s="521">
        <v>0</v>
      </c>
      <c r="AV43" s="521">
        <f t="shared" si="1"/>
        <v>0</v>
      </c>
    </row>
    <row r="44" spans="1:52" x14ac:dyDescent="0.25">
      <c r="A44" s="524" t="s">
        <v>148</v>
      </c>
      <c r="B44" s="525" t="s">
        <v>147</v>
      </c>
      <c r="C44" s="496">
        <v>0</v>
      </c>
      <c r="D44" s="496">
        <v>0</v>
      </c>
      <c r="E44" s="521">
        <v>0</v>
      </c>
      <c r="F44" s="521">
        <f t="shared" si="5"/>
        <v>0</v>
      </c>
      <c r="G44" s="521">
        <v>0</v>
      </c>
      <c r="H44" s="496">
        <v>0</v>
      </c>
      <c r="I44" s="521" t="s">
        <v>542</v>
      </c>
      <c r="J44" s="496">
        <v>0</v>
      </c>
      <c r="K44" s="521" t="s">
        <v>542</v>
      </c>
      <c r="L44" s="496">
        <v>0</v>
      </c>
      <c r="M44" s="521">
        <v>0</v>
      </c>
      <c r="N44" s="496">
        <v>0</v>
      </c>
      <c r="O44" s="521">
        <v>0</v>
      </c>
      <c r="P44" s="496">
        <v>0</v>
      </c>
      <c r="Q44" s="496">
        <v>0</v>
      </c>
      <c r="R44" s="496">
        <v>0</v>
      </c>
      <c r="S44" s="496">
        <v>0</v>
      </c>
      <c r="T44" s="496">
        <v>0</v>
      </c>
      <c r="U44" s="496">
        <v>0</v>
      </c>
      <c r="V44" s="496">
        <v>0</v>
      </c>
      <c r="W44" s="496">
        <v>0</v>
      </c>
      <c r="X44" s="521">
        <v>0</v>
      </c>
      <c r="Y44" s="521">
        <v>0</v>
      </c>
      <c r="Z44" s="521">
        <v>0</v>
      </c>
      <c r="AA44" s="521">
        <v>0</v>
      </c>
      <c r="AB44" s="521">
        <v>0</v>
      </c>
      <c r="AC44" s="521">
        <v>0</v>
      </c>
      <c r="AD44" s="521">
        <v>0</v>
      </c>
      <c r="AE44" s="522">
        <v>0</v>
      </c>
      <c r="AF44" s="522">
        <v>0</v>
      </c>
      <c r="AG44" s="522">
        <v>0</v>
      </c>
      <c r="AH44" s="522">
        <v>0</v>
      </c>
      <c r="AI44" s="522">
        <v>0</v>
      </c>
      <c r="AJ44" s="522">
        <v>0</v>
      </c>
      <c r="AK44" s="522">
        <v>0</v>
      </c>
      <c r="AL44" s="522">
        <v>0</v>
      </c>
      <c r="AM44" s="522">
        <f t="shared" si="6"/>
        <v>0</v>
      </c>
      <c r="AN44" s="522">
        <v>0</v>
      </c>
      <c r="AO44" s="522">
        <f t="shared" si="4"/>
        <v>0</v>
      </c>
      <c r="AP44" s="522">
        <v>0</v>
      </c>
      <c r="AQ44" s="522">
        <v>0</v>
      </c>
      <c r="AR44" s="522">
        <v>0</v>
      </c>
      <c r="AS44" s="522">
        <v>0</v>
      </c>
      <c r="AT44" s="522">
        <v>0</v>
      </c>
      <c r="AU44" s="521">
        <v>0</v>
      </c>
      <c r="AV44" s="521">
        <f t="shared" si="1"/>
        <v>0</v>
      </c>
    </row>
    <row r="45" spans="1:52" x14ac:dyDescent="0.25">
      <c r="A45" s="524" t="s">
        <v>146</v>
      </c>
      <c r="B45" s="525" t="s">
        <v>145</v>
      </c>
      <c r="C45" s="496">
        <v>32</v>
      </c>
      <c r="D45" s="496">
        <f>D37</f>
        <v>20</v>
      </c>
      <c r="E45" s="521">
        <v>32</v>
      </c>
      <c r="F45" s="521">
        <f t="shared" si="5"/>
        <v>20</v>
      </c>
      <c r="G45" s="521">
        <v>0</v>
      </c>
      <c r="H45" s="496">
        <v>0</v>
      </c>
      <c r="I45" s="521" t="s">
        <v>542</v>
      </c>
      <c r="J45" s="496">
        <v>0</v>
      </c>
      <c r="K45" s="521" t="s">
        <v>542</v>
      </c>
      <c r="L45" s="496">
        <v>0</v>
      </c>
      <c r="M45" s="521">
        <v>0</v>
      </c>
      <c r="N45" s="496">
        <v>0</v>
      </c>
      <c r="O45" s="521">
        <v>0</v>
      </c>
      <c r="P45" s="496">
        <v>0</v>
      </c>
      <c r="Q45" s="496">
        <v>0</v>
      </c>
      <c r="R45" s="496">
        <v>0</v>
      </c>
      <c r="S45" s="496">
        <v>0</v>
      </c>
      <c r="T45" s="496">
        <v>0</v>
      </c>
      <c r="U45" s="496">
        <v>0</v>
      </c>
      <c r="V45" s="496">
        <v>0</v>
      </c>
      <c r="W45" s="496">
        <v>0</v>
      </c>
      <c r="X45" s="521">
        <v>0</v>
      </c>
      <c r="Y45" s="521">
        <v>0</v>
      </c>
      <c r="Z45" s="521">
        <v>0</v>
      </c>
      <c r="AA45" s="521">
        <v>0</v>
      </c>
      <c r="AB45" s="521">
        <v>0</v>
      </c>
      <c r="AC45" s="521">
        <v>0</v>
      </c>
      <c r="AD45" s="521">
        <v>0</v>
      </c>
      <c r="AE45" s="522">
        <v>0</v>
      </c>
      <c r="AF45" s="522">
        <v>0</v>
      </c>
      <c r="AG45" s="522">
        <v>0</v>
      </c>
      <c r="AH45" s="522">
        <v>0</v>
      </c>
      <c r="AI45" s="522">
        <v>0</v>
      </c>
      <c r="AJ45" s="522">
        <v>0</v>
      </c>
      <c r="AK45" s="522">
        <v>0</v>
      </c>
      <c r="AL45" s="522">
        <v>0</v>
      </c>
      <c r="AM45" s="522">
        <f t="shared" si="6"/>
        <v>32</v>
      </c>
      <c r="AN45" s="522">
        <v>4</v>
      </c>
      <c r="AO45" s="522">
        <f t="shared" si="4"/>
        <v>20</v>
      </c>
      <c r="AP45" s="522">
        <v>4</v>
      </c>
      <c r="AQ45" s="522">
        <v>0</v>
      </c>
      <c r="AR45" s="522">
        <v>0</v>
      </c>
      <c r="AS45" s="522">
        <v>0</v>
      </c>
      <c r="AT45" s="522">
        <v>0</v>
      </c>
      <c r="AU45" s="521">
        <v>32</v>
      </c>
      <c r="AV45" s="521">
        <f t="shared" si="1"/>
        <v>20</v>
      </c>
    </row>
    <row r="46" spans="1:52" x14ac:dyDescent="0.25">
      <c r="A46" s="524" t="s">
        <v>144</v>
      </c>
      <c r="B46" s="525" t="s">
        <v>143</v>
      </c>
      <c r="C46" s="496">
        <v>0</v>
      </c>
      <c r="D46" s="496">
        <v>0</v>
      </c>
      <c r="E46" s="521">
        <v>0</v>
      </c>
      <c r="F46" s="521">
        <f t="shared" si="5"/>
        <v>0</v>
      </c>
      <c r="G46" s="521">
        <v>0</v>
      </c>
      <c r="H46" s="496">
        <v>0</v>
      </c>
      <c r="I46" s="521" t="s">
        <v>542</v>
      </c>
      <c r="J46" s="496">
        <v>0</v>
      </c>
      <c r="K46" s="521" t="s">
        <v>542</v>
      </c>
      <c r="L46" s="496">
        <v>0</v>
      </c>
      <c r="M46" s="521">
        <v>0</v>
      </c>
      <c r="N46" s="496">
        <v>0</v>
      </c>
      <c r="O46" s="521">
        <v>0</v>
      </c>
      <c r="P46" s="496">
        <v>0</v>
      </c>
      <c r="Q46" s="496">
        <v>0</v>
      </c>
      <c r="R46" s="496">
        <v>0</v>
      </c>
      <c r="S46" s="496">
        <v>0</v>
      </c>
      <c r="T46" s="496">
        <v>0</v>
      </c>
      <c r="U46" s="496">
        <v>0</v>
      </c>
      <c r="V46" s="496">
        <v>0</v>
      </c>
      <c r="W46" s="496">
        <v>0</v>
      </c>
      <c r="X46" s="521">
        <v>0</v>
      </c>
      <c r="Y46" s="521">
        <v>0</v>
      </c>
      <c r="Z46" s="521">
        <v>0</v>
      </c>
      <c r="AA46" s="521">
        <v>0</v>
      </c>
      <c r="AB46" s="521">
        <v>0</v>
      </c>
      <c r="AC46" s="521">
        <v>0</v>
      </c>
      <c r="AD46" s="521">
        <v>0</v>
      </c>
      <c r="AE46" s="522">
        <v>0</v>
      </c>
      <c r="AF46" s="522">
        <v>0</v>
      </c>
      <c r="AG46" s="522">
        <v>0</v>
      </c>
      <c r="AH46" s="522">
        <v>0</v>
      </c>
      <c r="AI46" s="522">
        <v>0</v>
      </c>
      <c r="AJ46" s="522">
        <v>0</v>
      </c>
      <c r="AK46" s="522">
        <v>0</v>
      </c>
      <c r="AL46" s="522">
        <v>0</v>
      </c>
      <c r="AM46" s="522">
        <f t="shared" si="6"/>
        <v>0</v>
      </c>
      <c r="AN46" s="522">
        <v>0</v>
      </c>
      <c r="AO46" s="522">
        <f t="shared" si="4"/>
        <v>0</v>
      </c>
      <c r="AP46" s="522">
        <v>0</v>
      </c>
      <c r="AQ46" s="522">
        <v>0</v>
      </c>
      <c r="AR46" s="522">
        <v>0</v>
      </c>
      <c r="AS46" s="522">
        <v>0</v>
      </c>
      <c r="AT46" s="522">
        <v>0</v>
      </c>
      <c r="AU46" s="521">
        <v>0</v>
      </c>
      <c r="AV46" s="521">
        <f t="shared" si="1"/>
        <v>0</v>
      </c>
    </row>
    <row r="47" spans="1:52" ht="31.5" x14ac:dyDescent="0.25">
      <c r="A47" s="524" t="s">
        <v>142</v>
      </c>
      <c r="B47" s="525" t="s">
        <v>141</v>
      </c>
      <c r="C47" s="496">
        <v>0</v>
      </c>
      <c r="D47" s="496">
        <v>0</v>
      </c>
      <c r="E47" s="521">
        <v>0</v>
      </c>
      <c r="F47" s="521">
        <f t="shared" si="5"/>
        <v>0</v>
      </c>
      <c r="G47" s="521">
        <v>0</v>
      </c>
      <c r="H47" s="496">
        <v>0</v>
      </c>
      <c r="I47" s="521" t="s">
        <v>542</v>
      </c>
      <c r="J47" s="496">
        <v>0</v>
      </c>
      <c r="K47" s="521" t="s">
        <v>542</v>
      </c>
      <c r="L47" s="496">
        <v>0</v>
      </c>
      <c r="M47" s="521">
        <v>0</v>
      </c>
      <c r="N47" s="496">
        <v>0</v>
      </c>
      <c r="O47" s="521">
        <v>0</v>
      </c>
      <c r="P47" s="496">
        <v>0</v>
      </c>
      <c r="Q47" s="496">
        <v>0</v>
      </c>
      <c r="R47" s="496">
        <v>0</v>
      </c>
      <c r="S47" s="496">
        <v>0</v>
      </c>
      <c r="T47" s="496">
        <v>0</v>
      </c>
      <c r="U47" s="496">
        <v>0</v>
      </c>
      <c r="V47" s="496">
        <v>0</v>
      </c>
      <c r="W47" s="496">
        <v>0</v>
      </c>
      <c r="X47" s="521">
        <v>0</v>
      </c>
      <c r="Y47" s="521">
        <v>0</v>
      </c>
      <c r="Z47" s="521">
        <v>0</v>
      </c>
      <c r="AA47" s="521">
        <v>0</v>
      </c>
      <c r="AB47" s="521">
        <v>0</v>
      </c>
      <c r="AC47" s="521">
        <v>0</v>
      </c>
      <c r="AD47" s="521">
        <v>0</v>
      </c>
      <c r="AE47" s="522">
        <v>0</v>
      </c>
      <c r="AF47" s="522">
        <v>0</v>
      </c>
      <c r="AG47" s="522">
        <v>0</v>
      </c>
      <c r="AH47" s="522">
        <v>0</v>
      </c>
      <c r="AI47" s="522">
        <v>0</v>
      </c>
      <c r="AJ47" s="522">
        <v>0</v>
      </c>
      <c r="AK47" s="522">
        <v>0</v>
      </c>
      <c r="AL47" s="522">
        <v>0</v>
      </c>
      <c r="AM47" s="522">
        <f t="shared" si="6"/>
        <v>0</v>
      </c>
      <c r="AN47" s="522">
        <v>0</v>
      </c>
      <c r="AO47" s="522">
        <f t="shared" si="4"/>
        <v>0</v>
      </c>
      <c r="AP47" s="522">
        <v>0</v>
      </c>
      <c r="AQ47" s="522">
        <v>0</v>
      </c>
      <c r="AR47" s="522">
        <v>0</v>
      </c>
      <c r="AS47" s="522">
        <v>0</v>
      </c>
      <c r="AT47" s="522">
        <v>0</v>
      </c>
      <c r="AU47" s="521">
        <v>0</v>
      </c>
      <c r="AV47" s="521">
        <f t="shared" si="1"/>
        <v>0</v>
      </c>
    </row>
    <row r="48" spans="1:52" ht="31.5" x14ac:dyDescent="0.25">
      <c r="A48" s="524" t="s">
        <v>140</v>
      </c>
      <c r="B48" s="525" t="s">
        <v>139</v>
      </c>
      <c r="C48" s="496">
        <f>C40</f>
        <v>0.05</v>
      </c>
      <c r="D48" s="496">
        <f t="shared" ref="D48:E48" si="7">D40</f>
        <v>0.05</v>
      </c>
      <c r="E48" s="496">
        <f t="shared" si="7"/>
        <v>0.05</v>
      </c>
      <c r="F48" s="521">
        <f t="shared" si="5"/>
        <v>0.05</v>
      </c>
      <c r="G48" s="521">
        <v>0</v>
      </c>
      <c r="H48" s="496">
        <v>0</v>
      </c>
      <c r="I48" s="521" t="s">
        <v>542</v>
      </c>
      <c r="J48" s="496">
        <v>0</v>
      </c>
      <c r="K48" s="521" t="s">
        <v>542</v>
      </c>
      <c r="L48" s="496">
        <v>0</v>
      </c>
      <c r="M48" s="521">
        <v>0</v>
      </c>
      <c r="N48" s="496">
        <v>0</v>
      </c>
      <c r="O48" s="521">
        <v>0</v>
      </c>
      <c r="P48" s="496">
        <v>0</v>
      </c>
      <c r="Q48" s="496">
        <v>0</v>
      </c>
      <c r="R48" s="496">
        <v>0</v>
      </c>
      <c r="S48" s="496">
        <v>0</v>
      </c>
      <c r="T48" s="496">
        <v>0</v>
      </c>
      <c r="U48" s="496">
        <v>0</v>
      </c>
      <c r="V48" s="496">
        <v>0</v>
      </c>
      <c r="W48" s="496">
        <v>0</v>
      </c>
      <c r="X48" s="521">
        <v>0</v>
      </c>
      <c r="Y48" s="521">
        <v>0</v>
      </c>
      <c r="Z48" s="521">
        <v>0</v>
      </c>
      <c r="AA48" s="521">
        <v>0</v>
      </c>
      <c r="AB48" s="521">
        <v>0</v>
      </c>
      <c r="AC48" s="521">
        <v>0</v>
      </c>
      <c r="AD48" s="521">
        <v>0</v>
      </c>
      <c r="AE48" s="522">
        <v>0</v>
      </c>
      <c r="AF48" s="522">
        <v>0</v>
      </c>
      <c r="AG48" s="522">
        <v>0</v>
      </c>
      <c r="AH48" s="522">
        <v>0</v>
      </c>
      <c r="AI48" s="522">
        <v>0</v>
      </c>
      <c r="AJ48" s="522">
        <v>0</v>
      </c>
      <c r="AK48" s="522">
        <v>0</v>
      </c>
      <c r="AL48" s="522">
        <v>0</v>
      </c>
      <c r="AM48" s="522">
        <f t="shared" si="6"/>
        <v>0.05</v>
      </c>
      <c r="AN48" s="522">
        <v>4</v>
      </c>
      <c r="AO48" s="522">
        <f t="shared" si="4"/>
        <v>0.05</v>
      </c>
      <c r="AP48" s="522">
        <v>4</v>
      </c>
      <c r="AQ48" s="522">
        <v>0</v>
      </c>
      <c r="AR48" s="522">
        <v>0</v>
      </c>
      <c r="AS48" s="522">
        <v>0</v>
      </c>
      <c r="AT48" s="522">
        <v>0</v>
      </c>
      <c r="AU48" s="521">
        <v>0</v>
      </c>
      <c r="AV48" s="521">
        <f t="shared" si="1"/>
        <v>0.05</v>
      </c>
    </row>
    <row r="49" spans="1:48" x14ac:dyDescent="0.25">
      <c r="A49" s="524" t="s">
        <v>138</v>
      </c>
      <c r="B49" s="525" t="s">
        <v>137</v>
      </c>
      <c r="C49" s="496">
        <v>0</v>
      </c>
      <c r="D49" s="496">
        <v>0</v>
      </c>
      <c r="E49" s="521">
        <v>0</v>
      </c>
      <c r="F49" s="521">
        <f t="shared" si="5"/>
        <v>0</v>
      </c>
      <c r="G49" s="521">
        <v>0</v>
      </c>
      <c r="H49" s="496">
        <v>0</v>
      </c>
      <c r="I49" s="521" t="s">
        <v>542</v>
      </c>
      <c r="J49" s="496">
        <v>0</v>
      </c>
      <c r="K49" s="521" t="s">
        <v>542</v>
      </c>
      <c r="L49" s="496">
        <v>0</v>
      </c>
      <c r="M49" s="521">
        <v>0</v>
      </c>
      <c r="N49" s="496">
        <v>0</v>
      </c>
      <c r="O49" s="521">
        <v>0</v>
      </c>
      <c r="P49" s="496">
        <v>0</v>
      </c>
      <c r="Q49" s="496">
        <v>0</v>
      </c>
      <c r="R49" s="496">
        <v>0</v>
      </c>
      <c r="S49" s="496">
        <v>0</v>
      </c>
      <c r="T49" s="496">
        <v>0</v>
      </c>
      <c r="U49" s="496">
        <v>0</v>
      </c>
      <c r="V49" s="496">
        <v>0</v>
      </c>
      <c r="W49" s="496">
        <v>0</v>
      </c>
      <c r="X49" s="521">
        <v>0</v>
      </c>
      <c r="Y49" s="521">
        <v>0</v>
      </c>
      <c r="Z49" s="521">
        <v>0</v>
      </c>
      <c r="AA49" s="521">
        <v>0</v>
      </c>
      <c r="AB49" s="521">
        <v>0</v>
      </c>
      <c r="AC49" s="521">
        <v>0</v>
      </c>
      <c r="AD49" s="521">
        <v>0</v>
      </c>
      <c r="AE49" s="522">
        <v>0</v>
      </c>
      <c r="AF49" s="522">
        <v>0</v>
      </c>
      <c r="AG49" s="522">
        <v>0</v>
      </c>
      <c r="AH49" s="522">
        <v>0</v>
      </c>
      <c r="AI49" s="522">
        <v>0</v>
      </c>
      <c r="AJ49" s="522">
        <v>0</v>
      </c>
      <c r="AK49" s="522">
        <v>0</v>
      </c>
      <c r="AL49" s="522">
        <v>0</v>
      </c>
      <c r="AM49" s="522">
        <f t="shared" si="6"/>
        <v>0</v>
      </c>
      <c r="AN49" s="522">
        <v>0</v>
      </c>
      <c r="AO49" s="522">
        <f t="shared" si="4"/>
        <v>0</v>
      </c>
      <c r="AP49" s="522">
        <v>0</v>
      </c>
      <c r="AQ49" s="522">
        <v>0</v>
      </c>
      <c r="AR49" s="522">
        <v>0</v>
      </c>
      <c r="AS49" s="522">
        <v>0</v>
      </c>
      <c r="AT49" s="522">
        <v>0</v>
      </c>
      <c r="AU49" s="521">
        <v>0</v>
      </c>
      <c r="AV49" s="521">
        <f t="shared" si="1"/>
        <v>0</v>
      </c>
    </row>
    <row r="50" spans="1:48" ht="18.75" x14ac:dyDescent="0.25">
      <c r="A50" s="524" t="s">
        <v>136</v>
      </c>
      <c r="B50" s="497" t="s">
        <v>555</v>
      </c>
      <c r="C50" s="496">
        <v>20</v>
      </c>
      <c r="D50" s="496">
        <f>D42</f>
        <v>14</v>
      </c>
      <c r="E50" s="521">
        <v>20</v>
      </c>
      <c r="F50" s="521">
        <f>D50</f>
        <v>14</v>
      </c>
      <c r="G50" s="521">
        <v>0</v>
      </c>
      <c r="H50" s="496">
        <v>0</v>
      </c>
      <c r="I50" s="521" t="s">
        <v>542</v>
      </c>
      <c r="J50" s="496">
        <v>0</v>
      </c>
      <c r="K50" s="521" t="s">
        <v>542</v>
      </c>
      <c r="L50" s="496">
        <v>0</v>
      </c>
      <c r="M50" s="521">
        <v>0</v>
      </c>
      <c r="N50" s="496">
        <v>0</v>
      </c>
      <c r="O50" s="521">
        <v>0</v>
      </c>
      <c r="P50" s="496">
        <v>0</v>
      </c>
      <c r="Q50" s="496">
        <v>0</v>
      </c>
      <c r="R50" s="496">
        <v>0</v>
      </c>
      <c r="S50" s="496">
        <v>0</v>
      </c>
      <c r="T50" s="496">
        <v>0</v>
      </c>
      <c r="U50" s="496">
        <v>0</v>
      </c>
      <c r="V50" s="496">
        <v>0</v>
      </c>
      <c r="W50" s="496">
        <v>0</v>
      </c>
      <c r="X50" s="521">
        <v>0</v>
      </c>
      <c r="Y50" s="521">
        <v>0</v>
      </c>
      <c r="Z50" s="521">
        <v>0</v>
      </c>
      <c r="AA50" s="521">
        <v>0</v>
      </c>
      <c r="AB50" s="521">
        <v>0</v>
      </c>
      <c r="AC50" s="521">
        <v>0</v>
      </c>
      <c r="AD50" s="521">
        <v>0</v>
      </c>
      <c r="AE50" s="522">
        <v>0</v>
      </c>
      <c r="AF50" s="522">
        <v>0</v>
      </c>
      <c r="AG50" s="522">
        <v>0</v>
      </c>
      <c r="AH50" s="522">
        <v>0</v>
      </c>
      <c r="AI50" s="522">
        <v>0</v>
      </c>
      <c r="AJ50" s="522">
        <v>0</v>
      </c>
      <c r="AK50" s="522">
        <v>0</v>
      </c>
      <c r="AL50" s="522">
        <v>0</v>
      </c>
      <c r="AM50" s="522">
        <f t="shared" si="6"/>
        <v>20</v>
      </c>
      <c r="AN50" s="522">
        <v>4</v>
      </c>
      <c r="AO50" s="522">
        <f t="shared" si="4"/>
        <v>14</v>
      </c>
      <c r="AP50" s="522">
        <v>4</v>
      </c>
      <c r="AQ50" s="522">
        <v>0</v>
      </c>
      <c r="AR50" s="522">
        <v>0</v>
      </c>
      <c r="AS50" s="522">
        <v>0</v>
      </c>
      <c r="AT50" s="522">
        <v>0</v>
      </c>
      <c r="AU50" s="521">
        <v>20</v>
      </c>
      <c r="AV50" s="521">
        <f t="shared" si="1"/>
        <v>14</v>
      </c>
    </row>
    <row r="51" spans="1:48" s="469" customFormat="1" ht="35.25" customHeight="1" x14ac:dyDescent="0.25">
      <c r="A51" s="494" t="s">
        <v>57</v>
      </c>
      <c r="B51" s="495" t="s">
        <v>135</v>
      </c>
      <c r="C51" s="496">
        <v>0</v>
      </c>
      <c r="D51" s="496">
        <v>0</v>
      </c>
      <c r="E51" s="521">
        <v>0</v>
      </c>
      <c r="F51" s="521">
        <v>0</v>
      </c>
      <c r="G51" s="521">
        <v>0</v>
      </c>
      <c r="H51" s="496">
        <v>0</v>
      </c>
      <c r="I51" s="496" t="s">
        <v>542</v>
      </c>
      <c r="J51" s="496">
        <v>0</v>
      </c>
      <c r="K51" s="496" t="s">
        <v>542</v>
      </c>
      <c r="L51" s="496">
        <v>0</v>
      </c>
      <c r="M51" s="496">
        <v>0</v>
      </c>
      <c r="N51" s="496">
        <v>0</v>
      </c>
      <c r="O51" s="496">
        <v>0</v>
      </c>
      <c r="P51" s="496">
        <v>0</v>
      </c>
      <c r="Q51" s="496">
        <v>0</v>
      </c>
      <c r="R51" s="496">
        <v>0</v>
      </c>
      <c r="S51" s="496">
        <v>0</v>
      </c>
      <c r="T51" s="496">
        <v>0</v>
      </c>
      <c r="U51" s="496">
        <v>0</v>
      </c>
      <c r="V51" s="496">
        <v>0</v>
      </c>
      <c r="W51" s="496">
        <v>0</v>
      </c>
      <c r="X51" s="521">
        <v>0</v>
      </c>
      <c r="Y51" s="521">
        <v>0</v>
      </c>
      <c r="Z51" s="521">
        <v>0</v>
      </c>
      <c r="AA51" s="521">
        <v>0</v>
      </c>
      <c r="AB51" s="521">
        <v>0</v>
      </c>
      <c r="AC51" s="521">
        <v>0</v>
      </c>
      <c r="AD51" s="521">
        <v>0</v>
      </c>
      <c r="AE51" s="522">
        <v>0</v>
      </c>
      <c r="AF51" s="522">
        <v>0</v>
      </c>
      <c r="AG51" s="522">
        <v>0</v>
      </c>
      <c r="AH51" s="522">
        <v>0</v>
      </c>
      <c r="AI51" s="522">
        <v>0</v>
      </c>
      <c r="AJ51" s="522">
        <v>0</v>
      </c>
      <c r="AK51" s="522">
        <v>0</v>
      </c>
      <c r="AL51" s="522">
        <v>0</v>
      </c>
      <c r="AM51" s="522">
        <f t="shared" si="6"/>
        <v>0</v>
      </c>
      <c r="AN51" s="522">
        <v>0</v>
      </c>
      <c r="AO51" s="522">
        <f t="shared" si="4"/>
        <v>0</v>
      </c>
      <c r="AP51" s="522">
        <v>0</v>
      </c>
      <c r="AQ51" s="522">
        <v>0</v>
      </c>
      <c r="AR51" s="522">
        <v>0</v>
      </c>
      <c r="AS51" s="522">
        <v>0</v>
      </c>
      <c r="AT51" s="522">
        <v>0</v>
      </c>
      <c r="AU51" s="521">
        <v>0</v>
      </c>
      <c r="AV51" s="521">
        <f t="shared" si="1"/>
        <v>0</v>
      </c>
    </row>
    <row r="52" spans="1:48" x14ac:dyDescent="0.25">
      <c r="A52" s="524" t="s">
        <v>134</v>
      </c>
      <c r="B52" s="525" t="s">
        <v>133</v>
      </c>
      <c r="C52" s="496">
        <f>C30</f>
        <v>284.71323287828699</v>
      </c>
      <c r="D52" s="496">
        <f>D30</f>
        <v>284.77961771162001</v>
      </c>
      <c r="E52" s="521">
        <v>284.71323287828699</v>
      </c>
      <c r="F52" s="521">
        <f t="shared" ref="F52:F56" si="8">D52</f>
        <v>284.77961771162001</v>
      </c>
      <c r="G52" s="521">
        <v>0</v>
      </c>
      <c r="H52" s="496">
        <v>0</v>
      </c>
      <c r="I52" s="521" t="s">
        <v>542</v>
      </c>
      <c r="J52" s="496">
        <v>0</v>
      </c>
      <c r="K52" s="521" t="s">
        <v>542</v>
      </c>
      <c r="L52" s="496">
        <v>0</v>
      </c>
      <c r="M52" s="521">
        <v>0</v>
      </c>
      <c r="N52" s="496">
        <v>0</v>
      </c>
      <c r="O52" s="521">
        <v>0</v>
      </c>
      <c r="P52" s="496">
        <v>0</v>
      </c>
      <c r="Q52" s="496">
        <v>0</v>
      </c>
      <c r="R52" s="496">
        <v>0</v>
      </c>
      <c r="S52" s="496">
        <v>0</v>
      </c>
      <c r="T52" s="496">
        <v>0</v>
      </c>
      <c r="U52" s="496">
        <v>0</v>
      </c>
      <c r="V52" s="496">
        <v>0</v>
      </c>
      <c r="W52" s="496">
        <v>0</v>
      </c>
      <c r="X52" s="521">
        <v>0</v>
      </c>
      <c r="Y52" s="521">
        <v>0</v>
      </c>
      <c r="Z52" s="521">
        <v>0</v>
      </c>
      <c r="AA52" s="521">
        <v>0</v>
      </c>
      <c r="AB52" s="521">
        <v>0</v>
      </c>
      <c r="AC52" s="521">
        <v>0</v>
      </c>
      <c r="AD52" s="521">
        <v>0</v>
      </c>
      <c r="AE52" s="522">
        <v>0</v>
      </c>
      <c r="AF52" s="522">
        <v>0</v>
      </c>
      <c r="AG52" s="522">
        <v>0</v>
      </c>
      <c r="AH52" s="522">
        <v>0</v>
      </c>
      <c r="AI52" s="522">
        <v>0</v>
      </c>
      <c r="AJ52" s="522">
        <v>0</v>
      </c>
      <c r="AK52" s="522">
        <v>0</v>
      </c>
      <c r="AL52" s="522">
        <v>0</v>
      </c>
      <c r="AM52" s="522">
        <f t="shared" si="6"/>
        <v>284.71323287828699</v>
      </c>
      <c r="AN52" s="522">
        <v>4</v>
      </c>
      <c r="AO52" s="522">
        <f t="shared" si="4"/>
        <v>284.77961771162001</v>
      </c>
      <c r="AP52" s="522">
        <v>4</v>
      </c>
      <c r="AQ52" s="522">
        <v>0</v>
      </c>
      <c r="AR52" s="522">
        <v>0</v>
      </c>
      <c r="AS52" s="522">
        <v>0</v>
      </c>
      <c r="AT52" s="522">
        <v>0</v>
      </c>
      <c r="AU52" s="521">
        <f t="shared" ref="AU52:AU58" si="9">C52</f>
        <v>284.71323287828699</v>
      </c>
      <c r="AV52" s="521">
        <f t="shared" si="1"/>
        <v>284.77961771162001</v>
      </c>
    </row>
    <row r="53" spans="1:48" x14ac:dyDescent="0.25">
      <c r="A53" s="524" t="s">
        <v>132</v>
      </c>
      <c r="B53" s="525" t="s">
        <v>126</v>
      </c>
      <c r="C53" s="496">
        <v>0</v>
      </c>
      <c r="D53" s="496">
        <v>0</v>
      </c>
      <c r="E53" s="521">
        <v>0</v>
      </c>
      <c r="F53" s="521">
        <f t="shared" si="8"/>
        <v>0</v>
      </c>
      <c r="G53" s="521">
        <v>0</v>
      </c>
      <c r="H53" s="496">
        <v>0</v>
      </c>
      <c r="I53" s="521" t="s">
        <v>542</v>
      </c>
      <c r="J53" s="496">
        <v>0</v>
      </c>
      <c r="K53" s="521" t="s">
        <v>542</v>
      </c>
      <c r="L53" s="496">
        <v>0</v>
      </c>
      <c r="M53" s="521">
        <v>0</v>
      </c>
      <c r="N53" s="496">
        <v>0</v>
      </c>
      <c r="O53" s="521">
        <v>0</v>
      </c>
      <c r="P53" s="496">
        <v>0</v>
      </c>
      <c r="Q53" s="496">
        <v>0</v>
      </c>
      <c r="R53" s="496">
        <v>0</v>
      </c>
      <c r="S53" s="496">
        <v>0</v>
      </c>
      <c r="T53" s="496">
        <v>0</v>
      </c>
      <c r="U53" s="496">
        <v>0</v>
      </c>
      <c r="V53" s="496">
        <v>0</v>
      </c>
      <c r="W53" s="496">
        <v>0</v>
      </c>
      <c r="X53" s="521">
        <v>0</v>
      </c>
      <c r="Y53" s="521">
        <v>0</v>
      </c>
      <c r="Z53" s="521">
        <v>0</v>
      </c>
      <c r="AA53" s="521">
        <v>0</v>
      </c>
      <c r="AB53" s="521">
        <v>0</v>
      </c>
      <c r="AC53" s="521">
        <v>0</v>
      </c>
      <c r="AD53" s="521">
        <v>0</v>
      </c>
      <c r="AE53" s="522">
        <v>0</v>
      </c>
      <c r="AF53" s="522">
        <v>0</v>
      </c>
      <c r="AG53" s="522">
        <v>0</v>
      </c>
      <c r="AH53" s="522">
        <v>0</v>
      </c>
      <c r="AI53" s="522">
        <v>0</v>
      </c>
      <c r="AJ53" s="522">
        <v>0</v>
      </c>
      <c r="AK53" s="522">
        <v>0</v>
      </c>
      <c r="AL53" s="522">
        <v>0</v>
      </c>
      <c r="AM53" s="522">
        <f t="shared" si="6"/>
        <v>0</v>
      </c>
      <c r="AN53" s="522">
        <v>0</v>
      </c>
      <c r="AO53" s="522">
        <f t="shared" si="4"/>
        <v>0</v>
      </c>
      <c r="AP53" s="522">
        <v>0</v>
      </c>
      <c r="AQ53" s="522">
        <v>0</v>
      </c>
      <c r="AR53" s="522">
        <v>0</v>
      </c>
      <c r="AS53" s="522">
        <v>0</v>
      </c>
      <c r="AT53" s="522">
        <v>0</v>
      </c>
      <c r="AU53" s="521">
        <f t="shared" si="9"/>
        <v>0</v>
      </c>
      <c r="AV53" s="521">
        <f t="shared" si="1"/>
        <v>0</v>
      </c>
    </row>
    <row r="54" spans="1:48" x14ac:dyDescent="0.25">
      <c r="A54" s="524" t="s">
        <v>131</v>
      </c>
      <c r="B54" s="497" t="s">
        <v>125</v>
      </c>
      <c r="C54" s="496">
        <v>32</v>
      </c>
      <c r="D54" s="496">
        <f>D45</f>
        <v>20</v>
      </c>
      <c r="E54" s="521">
        <v>32</v>
      </c>
      <c r="F54" s="521">
        <f t="shared" si="8"/>
        <v>20</v>
      </c>
      <c r="G54" s="521">
        <v>0</v>
      </c>
      <c r="H54" s="496">
        <v>0</v>
      </c>
      <c r="I54" s="521" t="s">
        <v>542</v>
      </c>
      <c r="J54" s="496">
        <v>0</v>
      </c>
      <c r="K54" s="521" t="s">
        <v>542</v>
      </c>
      <c r="L54" s="496">
        <v>0</v>
      </c>
      <c r="M54" s="521">
        <v>0</v>
      </c>
      <c r="N54" s="496">
        <v>0</v>
      </c>
      <c r="O54" s="521">
        <v>0</v>
      </c>
      <c r="P54" s="496">
        <v>0</v>
      </c>
      <c r="Q54" s="496">
        <v>0</v>
      </c>
      <c r="R54" s="496">
        <v>0</v>
      </c>
      <c r="S54" s="496">
        <v>0</v>
      </c>
      <c r="T54" s="496">
        <v>0</v>
      </c>
      <c r="U54" s="496">
        <v>0</v>
      </c>
      <c r="V54" s="496">
        <v>0</v>
      </c>
      <c r="W54" s="496">
        <v>0</v>
      </c>
      <c r="X54" s="521">
        <v>0</v>
      </c>
      <c r="Y54" s="521">
        <v>0</v>
      </c>
      <c r="Z54" s="521">
        <v>0</v>
      </c>
      <c r="AA54" s="521">
        <v>0</v>
      </c>
      <c r="AB54" s="521">
        <v>0</v>
      </c>
      <c r="AC54" s="521">
        <v>0</v>
      </c>
      <c r="AD54" s="521">
        <v>0</v>
      </c>
      <c r="AE54" s="522">
        <v>0</v>
      </c>
      <c r="AF54" s="522">
        <v>0</v>
      </c>
      <c r="AG54" s="522">
        <v>0</v>
      </c>
      <c r="AH54" s="522">
        <v>0</v>
      </c>
      <c r="AI54" s="522">
        <v>0</v>
      </c>
      <c r="AJ54" s="522">
        <v>0</v>
      </c>
      <c r="AK54" s="522">
        <v>0</v>
      </c>
      <c r="AL54" s="522">
        <v>0</v>
      </c>
      <c r="AM54" s="522">
        <f t="shared" si="6"/>
        <v>32</v>
      </c>
      <c r="AN54" s="522">
        <v>4</v>
      </c>
      <c r="AO54" s="522">
        <f t="shared" si="4"/>
        <v>20</v>
      </c>
      <c r="AP54" s="522">
        <v>4</v>
      </c>
      <c r="AQ54" s="522">
        <v>0</v>
      </c>
      <c r="AR54" s="522">
        <v>0</v>
      </c>
      <c r="AS54" s="522">
        <v>0</v>
      </c>
      <c r="AT54" s="522">
        <v>0</v>
      </c>
      <c r="AU54" s="521">
        <f t="shared" si="9"/>
        <v>32</v>
      </c>
      <c r="AV54" s="521">
        <f t="shared" si="1"/>
        <v>20</v>
      </c>
    </row>
    <row r="55" spans="1:48" x14ac:dyDescent="0.25">
      <c r="A55" s="524" t="s">
        <v>130</v>
      </c>
      <c r="B55" s="497" t="s">
        <v>124</v>
      </c>
      <c r="C55" s="496">
        <v>0</v>
      </c>
      <c r="D55" s="496">
        <v>0</v>
      </c>
      <c r="E55" s="521">
        <v>0</v>
      </c>
      <c r="F55" s="521">
        <f t="shared" si="8"/>
        <v>0</v>
      </c>
      <c r="G55" s="521">
        <v>0</v>
      </c>
      <c r="H55" s="496">
        <v>0</v>
      </c>
      <c r="I55" s="521" t="s">
        <v>542</v>
      </c>
      <c r="J55" s="496">
        <v>0</v>
      </c>
      <c r="K55" s="521" t="s">
        <v>542</v>
      </c>
      <c r="L55" s="496">
        <v>0</v>
      </c>
      <c r="M55" s="521">
        <v>0</v>
      </c>
      <c r="N55" s="496">
        <v>0</v>
      </c>
      <c r="O55" s="521">
        <v>0</v>
      </c>
      <c r="P55" s="496">
        <v>0</v>
      </c>
      <c r="Q55" s="496">
        <v>0</v>
      </c>
      <c r="R55" s="496">
        <v>0</v>
      </c>
      <c r="S55" s="496">
        <v>0</v>
      </c>
      <c r="T55" s="496">
        <v>0</v>
      </c>
      <c r="U55" s="496">
        <v>0</v>
      </c>
      <c r="V55" s="496">
        <v>0</v>
      </c>
      <c r="W55" s="496">
        <v>0</v>
      </c>
      <c r="X55" s="521">
        <v>0</v>
      </c>
      <c r="Y55" s="521">
        <v>0</v>
      </c>
      <c r="Z55" s="521">
        <v>0</v>
      </c>
      <c r="AA55" s="521">
        <v>0</v>
      </c>
      <c r="AB55" s="521">
        <v>0</v>
      </c>
      <c r="AC55" s="521">
        <v>0</v>
      </c>
      <c r="AD55" s="521">
        <v>0</v>
      </c>
      <c r="AE55" s="522">
        <v>0</v>
      </c>
      <c r="AF55" s="522">
        <v>0</v>
      </c>
      <c r="AG55" s="522">
        <v>0</v>
      </c>
      <c r="AH55" s="522">
        <v>0</v>
      </c>
      <c r="AI55" s="522">
        <v>0</v>
      </c>
      <c r="AJ55" s="522">
        <v>0</v>
      </c>
      <c r="AK55" s="522">
        <v>0</v>
      </c>
      <c r="AL55" s="522">
        <v>0</v>
      </c>
      <c r="AM55" s="522">
        <f t="shared" si="6"/>
        <v>0</v>
      </c>
      <c r="AN55" s="522">
        <v>0</v>
      </c>
      <c r="AO55" s="522">
        <f t="shared" si="4"/>
        <v>0</v>
      </c>
      <c r="AP55" s="522">
        <v>0</v>
      </c>
      <c r="AQ55" s="522">
        <v>0</v>
      </c>
      <c r="AR55" s="522">
        <v>0</v>
      </c>
      <c r="AS55" s="522">
        <v>0</v>
      </c>
      <c r="AT55" s="522">
        <v>0</v>
      </c>
      <c r="AU55" s="521">
        <f t="shared" si="9"/>
        <v>0</v>
      </c>
      <c r="AV55" s="521">
        <f t="shared" si="1"/>
        <v>0</v>
      </c>
    </row>
    <row r="56" spans="1:48" x14ac:dyDescent="0.25">
      <c r="A56" s="524" t="s">
        <v>129</v>
      </c>
      <c r="B56" s="497" t="s">
        <v>123</v>
      </c>
      <c r="C56" s="496">
        <f>C40+C41</f>
        <v>1.05</v>
      </c>
      <c r="D56" s="496">
        <f t="shared" ref="D56:E56" si="10">D40+D41</f>
        <v>1.05</v>
      </c>
      <c r="E56" s="496">
        <f t="shared" si="10"/>
        <v>1.05</v>
      </c>
      <c r="F56" s="521">
        <f t="shared" si="8"/>
        <v>1.05</v>
      </c>
      <c r="G56" s="521">
        <v>0</v>
      </c>
      <c r="H56" s="496">
        <v>0</v>
      </c>
      <c r="I56" s="521" t="s">
        <v>542</v>
      </c>
      <c r="J56" s="496">
        <v>0</v>
      </c>
      <c r="K56" s="521" t="s">
        <v>542</v>
      </c>
      <c r="L56" s="496">
        <v>0</v>
      </c>
      <c r="M56" s="521">
        <v>0</v>
      </c>
      <c r="N56" s="496">
        <v>0</v>
      </c>
      <c r="O56" s="521">
        <v>0</v>
      </c>
      <c r="P56" s="496">
        <v>0</v>
      </c>
      <c r="Q56" s="496">
        <v>0</v>
      </c>
      <c r="R56" s="496">
        <v>0</v>
      </c>
      <c r="S56" s="496">
        <v>0</v>
      </c>
      <c r="T56" s="496">
        <v>0</v>
      </c>
      <c r="U56" s="496">
        <v>0</v>
      </c>
      <c r="V56" s="496">
        <v>0</v>
      </c>
      <c r="W56" s="496">
        <v>0</v>
      </c>
      <c r="X56" s="521">
        <v>0</v>
      </c>
      <c r="Y56" s="521">
        <v>0</v>
      </c>
      <c r="Z56" s="521">
        <v>0</v>
      </c>
      <c r="AA56" s="521">
        <v>0</v>
      </c>
      <c r="AB56" s="521">
        <v>0</v>
      </c>
      <c r="AC56" s="521">
        <v>0</v>
      </c>
      <c r="AD56" s="521">
        <v>0</v>
      </c>
      <c r="AE56" s="522">
        <v>0</v>
      </c>
      <c r="AF56" s="522">
        <v>0</v>
      </c>
      <c r="AG56" s="522">
        <v>0</v>
      </c>
      <c r="AH56" s="522">
        <v>0</v>
      </c>
      <c r="AI56" s="522">
        <v>0</v>
      </c>
      <c r="AJ56" s="522">
        <v>0</v>
      </c>
      <c r="AK56" s="522">
        <v>0</v>
      </c>
      <c r="AL56" s="522">
        <v>0</v>
      </c>
      <c r="AM56" s="522">
        <f t="shared" si="6"/>
        <v>1.05</v>
      </c>
      <c r="AN56" s="522">
        <v>4</v>
      </c>
      <c r="AO56" s="522">
        <f t="shared" si="4"/>
        <v>1.05</v>
      </c>
      <c r="AP56" s="522">
        <v>4</v>
      </c>
      <c r="AQ56" s="522">
        <v>0</v>
      </c>
      <c r="AR56" s="522">
        <v>0</v>
      </c>
      <c r="AS56" s="522">
        <v>0</v>
      </c>
      <c r="AT56" s="522">
        <v>0</v>
      </c>
      <c r="AU56" s="521">
        <f t="shared" si="9"/>
        <v>1.05</v>
      </c>
      <c r="AV56" s="521">
        <f t="shared" si="1"/>
        <v>1.05</v>
      </c>
    </row>
    <row r="57" spans="1:48" ht="18.75" x14ac:dyDescent="0.25">
      <c r="A57" s="524" t="s">
        <v>128</v>
      </c>
      <c r="B57" s="497" t="s">
        <v>555</v>
      </c>
      <c r="C57" s="496">
        <v>20</v>
      </c>
      <c r="D57" s="496">
        <f>D50</f>
        <v>14</v>
      </c>
      <c r="E57" s="521">
        <v>20</v>
      </c>
      <c r="F57" s="521">
        <f>D57</f>
        <v>14</v>
      </c>
      <c r="G57" s="521">
        <v>0</v>
      </c>
      <c r="H57" s="496">
        <v>0</v>
      </c>
      <c r="I57" s="521" t="s">
        <v>542</v>
      </c>
      <c r="J57" s="496">
        <v>0</v>
      </c>
      <c r="K57" s="521" t="s">
        <v>542</v>
      </c>
      <c r="L57" s="496">
        <v>0</v>
      </c>
      <c r="M57" s="521">
        <v>0</v>
      </c>
      <c r="N57" s="496">
        <v>0</v>
      </c>
      <c r="O57" s="521">
        <v>0</v>
      </c>
      <c r="P57" s="496">
        <v>0</v>
      </c>
      <c r="Q57" s="496">
        <v>0</v>
      </c>
      <c r="R57" s="496">
        <v>0</v>
      </c>
      <c r="S57" s="496">
        <v>0</v>
      </c>
      <c r="T57" s="496">
        <v>0</v>
      </c>
      <c r="U57" s="496">
        <v>0</v>
      </c>
      <c r="V57" s="496">
        <v>0</v>
      </c>
      <c r="W57" s="496">
        <v>0</v>
      </c>
      <c r="X57" s="521">
        <v>0</v>
      </c>
      <c r="Y57" s="521">
        <v>0</v>
      </c>
      <c r="Z57" s="521">
        <v>0</v>
      </c>
      <c r="AA57" s="521">
        <v>0</v>
      </c>
      <c r="AB57" s="521">
        <v>0</v>
      </c>
      <c r="AC57" s="521">
        <v>0</v>
      </c>
      <c r="AD57" s="521">
        <v>0</v>
      </c>
      <c r="AE57" s="522">
        <v>0</v>
      </c>
      <c r="AF57" s="522">
        <v>0</v>
      </c>
      <c r="AG57" s="522">
        <v>0</v>
      </c>
      <c r="AH57" s="522">
        <v>0</v>
      </c>
      <c r="AI57" s="522">
        <v>0</v>
      </c>
      <c r="AJ57" s="522">
        <v>0</v>
      </c>
      <c r="AK57" s="522">
        <v>0</v>
      </c>
      <c r="AL57" s="522">
        <v>0</v>
      </c>
      <c r="AM57" s="522">
        <f t="shared" si="6"/>
        <v>20</v>
      </c>
      <c r="AN57" s="522">
        <v>4</v>
      </c>
      <c r="AO57" s="522">
        <f t="shared" si="4"/>
        <v>14</v>
      </c>
      <c r="AP57" s="522">
        <v>4</v>
      </c>
      <c r="AQ57" s="522">
        <v>0</v>
      </c>
      <c r="AR57" s="522">
        <v>0</v>
      </c>
      <c r="AS57" s="522">
        <v>0</v>
      </c>
      <c r="AT57" s="522">
        <v>0</v>
      </c>
      <c r="AU57" s="521">
        <f t="shared" si="9"/>
        <v>20</v>
      </c>
      <c r="AV57" s="521">
        <f t="shared" si="1"/>
        <v>14</v>
      </c>
    </row>
    <row r="58" spans="1:48" s="469" customFormat="1" ht="36.75" customHeight="1" x14ac:dyDescent="0.25">
      <c r="A58" s="494" t="s">
        <v>56</v>
      </c>
      <c r="B58" s="498" t="s">
        <v>207</v>
      </c>
      <c r="C58" s="496">
        <v>0</v>
      </c>
      <c r="D58" s="496">
        <v>0</v>
      </c>
      <c r="E58" s="521">
        <v>0</v>
      </c>
      <c r="F58" s="521">
        <v>0</v>
      </c>
      <c r="G58" s="521">
        <v>0</v>
      </c>
      <c r="H58" s="496">
        <v>0</v>
      </c>
      <c r="I58" s="496" t="s">
        <v>542</v>
      </c>
      <c r="J58" s="496">
        <v>0</v>
      </c>
      <c r="K58" s="496" t="s">
        <v>542</v>
      </c>
      <c r="L58" s="496">
        <v>0</v>
      </c>
      <c r="M58" s="496">
        <v>0</v>
      </c>
      <c r="N58" s="496">
        <v>0</v>
      </c>
      <c r="O58" s="496">
        <v>0</v>
      </c>
      <c r="P58" s="496">
        <v>0</v>
      </c>
      <c r="Q58" s="496">
        <v>0</v>
      </c>
      <c r="R58" s="496">
        <v>0</v>
      </c>
      <c r="S58" s="496">
        <v>0</v>
      </c>
      <c r="T58" s="496">
        <v>0</v>
      </c>
      <c r="U58" s="496">
        <v>0</v>
      </c>
      <c r="V58" s="496">
        <v>0</v>
      </c>
      <c r="W58" s="496">
        <v>0</v>
      </c>
      <c r="X58" s="521">
        <v>0</v>
      </c>
      <c r="Y58" s="521">
        <v>0</v>
      </c>
      <c r="Z58" s="521">
        <v>0</v>
      </c>
      <c r="AA58" s="521">
        <v>0</v>
      </c>
      <c r="AB58" s="521">
        <v>0</v>
      </c>
      <c r="AC58" s="521">
        <v>0</v>
      </c>
      <c r="AD58" s="521">
        <v>0</v>
      </c>
      <c r="AE58" s="522">
        <v>0</v>
      </c>
      <c r="AF58" s="522">
        <v>0</v>
      </c>
      <c r="AG58" s="522">
        <v>0</v>
      </c>
      <c r="AH58" s="522">
        <v>0</v>
      </c>
      <c r="AI58" s="522">
        <v>0</v>
      </c>
      <c r="AJ58" s="522">
        <v>0</v>
      </c>
      <c r="AK58" s="522">
        <v>0</v>
      </c>
      <c r="AL58" s="522">
        <v>0</v>
      </c>
      <c r="AM58" s="522">
        <v>0</v>
      </c>
      <c r="AN58" s="522">
        <v>0</v>
      </c>
      <c r="AO58" s="522">
        <f t="shared" si="4"/>
        <v>0</v>
      </c>
      <c r="AP58" s="522">
        <v>0</v>
      </c>
      <c r="AQ58" s="522">
        <v>0</v>
      </c>
      <c r="AR58" s="522">
        <v>0</v>
      </c>
      <c r="AS58" s="522">
        <v>0</v>
      </c>
      <c r="AT58" s="522">
        <v>0</v>
      </c>
      <c r="AU58" s="521">
        <f t="shared" si="9"/>
        <v>0</v>
      </c>
      <c r="AV58" s="521">
        <f t="shared" si="1"/>
        <v>0</v>
      </c>
    </row>
    <row r="59" spans="1:48" s="469" customFormat="1" x14ac:dyDescent="0.25">
      <c r="A59" s="494" t="s">
        <v>54</v>
      </c>
      <c r="B59" s="495" t="s">
        <v>127</v>
      </c>
      <c r="C59" s="496">
        <v>0</v>
      </c>
      <c r="D59" s="496">
        <v>0</v>
      </c>
      <c r="E59" s="521">
        <v>0</v>
      </c>
      <c r="F59" s="521">
        <v>0</v>
      </c>
      <c r="G59" s="521">
        <v>0</v>
      </c>
      <c r="H59" s="496">
        <v>0</v>
      </c>
      <c r="I59" s="496" t="s">
        <v>542</v>
      </c>
      <c r="J59" s="496">
        <v>0</v>
      </c>
      <c r="K59" s="496" t="s">
        <v>542</v>
      </c>
      <c r="L59" s="496">
        <v>0</v>
      </c>
      <c r="M59" s="496">
        <v>0</v>
      </c>
      <c r="N59" s="496">
        <v>0</v>
      </c>
      <c r="O59" s="496">
        <v>0</v>
      </c>
      <c r="P59" s="496">
        <v>0</v>
      </c>
      <c r="Q59" s="496">
        <v>0</v>
      </c>
      <c r="R59" s="496">
        <v>0</v>
      </c>
      <c r="S59" s="496">
        <v>0</v>
      </c>
      <c r="T59" s="496">
        <v>0</v>
      </c>
      <c r="U59" s="496">
        <v>0</v>
      </c>
      <c r="V59" s="496">
        <v>0</v>
      </c>
      <c r="W59" s="496">
        <v>0</v>
      </c>
      <c r="X59" s="521">
        <v>0</v>
      </c>
      <c r="Y59" s="521">
        <v>0</v>
      </c>
      <c r="Z59" s="521">
        <v>0</v>
      </c>
      <c r="AA59" s="521">
        <v>0</v>
      </c>
      <c r="AB59" s="521">
        <v>0</v>
      </c>
      <c r="AC59" s="521">
        <v>0</v>
      </c>
      <c r="AD59" s="521">
        <v>0</v>
      </c>
      <c r="AE59" s="522">
        <v>0</v>
      </c>
      <c r="AF59" s="522">
        <v>0</v>
      </c>
      <c r="AG59" s="522">
        <v>0</v>
      </c>
      <c r="AH59" s="522">
        <v>0</v>
      </c>
      <c r="AI59" s="522">
        <v>0</v>
      </c>
      <c r="AJ59" s="522">
        <v>0</v>
      </c>
      <c r="AK59" s="522">
        <v>0</v>
      </c>
      <c r="AL59" s="522">
        <v>0</v>
      </c>
      <c r="AM59" s="522">
        <v>0</v>
      </c>
      <c r="AN59" s="522">
        <v>0</v>
      </c>
      <c r="AO59" s="522">
        <f t="shared" si="4"/>
        <v>0</v>
      </c>
      <c r="AP59" s="522">
        <v>0</v>
      </c>
      <c r="AQ59" s="522">
        <v>0</v>
      </c>
      <c r="AR59" s="522">
        <v>0</v>
      </c>
      <c r="AS59" s="522">
        <v>0</v>
      </c>
      <c r="AT59" s="522">
        <v>0</v>
      </c>
      <c r="AU59" s="521">
        <v>0</v>
      </c>
      <c r="AV59" s="521">
        <f t="shared" si="1"/>
        <v>0</v>
      </c>
    </row>
    <row r="60" spans="1:48" x14ac:dyDescent="0.25">
      <c r="A60" s="524" t="s">
        <v>201</v>
      </c>
      <c r="B60" s="499" t="s">
        <v>147</v>
      </c>
      <c r="C60" s="496">
        <v>0</v>
      </c>
      <c r="D60" s="496">
        <v>0</v>
      </c>
      <c r="E60" s="521">
        <v>0</v>
      </c>
      <c r="F60" s="521">
        <v>0</v>
      </c>
      <c r="G60" s="521">
        <v>0</v>
      </c>
      <c r="H60" s="496">
        <v>0</v>
      </c>
      <c r="I60" s="521" t="s">
        <v>542</v>
      </c>
      <c r="J60" s="496">
        <v>0</v>
      </c>
      <c r="K60" s="521" t="s">
        <v>542</v>
      </c>
      <c r="L60" s="496">
        <v>0</v>
      </c>
      <c r="M60" s="521">
        <v>0</v>
      </c>
      <c r="N60" s="496">
        <v>0</v>
      </c>
      <c r="O60" s="521">
        <v>0</v>
      </c>
      <c r="P60" s="496">
        <v>0</v>
      </c>
      <c r="Q60" s="496">
        <v>0</v>
      </c>
      <c r="R60" s="496">
        <v>0</v>
      </c>
      <c r="S60" s="496">
        <v>0</v>
      </c>
      <c r="T60" s="496">
        <v>0</v>
      </c>
      <c r="U60" s="496">
        <v>0</v>
      </c>
      <c r="V60" s="496">
        <v>0</v>
      </c>
      <c r="W60" s="496">
        <v>0</v>
      </c>
      <c r="X60" s="521">
        <v>0</v>
      </c>
      <c r="Y60" s="521">
        <v>0</v>
      </c>
      <c r="Z60" s="521">
        <v>0</v>
      </c>
      <c r="AA60" s="521">
        <v>0</v>
      </c>
      <c r="AB60" s="521">
        <v>0</v>
      </c>
      <c r="AC60" s="521">
        <v>0</v>
      </c>
      <c r="AD60" s="521">
        <v>0</v>
      </c>
      <c r="AE60" s="522">
        <v>0</v>
      </c>
      <c r="AF60" s="522">
        <v>0</v>
      </c>
      <c r="AG60" s="522">
        <v>0</v>
      </c>
      <c r="AH60" s="522">
        <v>0</v>
      </c>
      <c r="AI60" s="522">
        <v>0</v>
      </c>
      <c r="AJ60" s="522">
        <v>0</v>
      </c>
      <c r="AK60" s="522">
        <v>0</v>
      </c>
      <c r="AL60" s="522">
        <v>0</v>
      </c>
      <c r="AM60" s="522">
        <v>0</v>
      </c>
      <c r="AN60" s="522">
        <v>0</v>
      </c>
      <c r="AO60" s="522">
        <f t="shared" si="4"/>
        <v>0</v>
      </c>
      <c r="AP60" s="522">
        <v>0</v>
      </c>
      <c r="AQ60" s="522">
        <v>0</v>
      </c>
      <c r="AR60" s="522">
        <v>0</v>
      </c>
      <c r="AS60" s="522">
        <v>0</v>
      </c>
      <c r="AT60" s="522">
        <v>0</v>
      </c>
      <c r="AU60" s="521">
        <v>0</v>
      </c>
      <c r="AV60" s="521">
        <f t="shared" si="1"/>
        <v>0</v>
      </c>
    </row>
    <row r="61" spans="1:48" x14ac:dyDescent="0.25">
      <c r="A61" s="524" t="s">
        <v>202</v>
      </c>
      <c r="B61" s="499" t="s">
        <v>145</v>
      </c>
      <c r="C61" s="496">
        <v>0</v>
      </c>
      <c r="D61" s="496">
        <v>0</v>
      </c>
      <c r="E61" s="521">
        <v>0</v>
      </c>
      <c r="F61" s="521">
        <v>0</v>
      </c>
      <c r="G61" s="521">
        <v>0</v>
      </c>
      <c r="H61" s="496">
        <v>0</v>
      </c>
      <c r="I61" s="521" t="s">
        <v>542</v>
      </c>
      <c r="J61" s="496">
        <v>0</v>
      </c>
      <c r="K61" s="521" t="s">
        <v>542</v>
      </c>
      <c r="L61" s="496">
        <v>0</v>
      </c>
      <c r="M61" s="521">
        <v>0</v>
      </c>
      <c r="N61" s="496">
        <v>0</v>
      </c>
      <c r="O61" s="521">
        <v>0</v>
      </c>
      <c r="P61" s="496">
        <v>0</v>
      </c>
      <c r="Q61" s="496">
        <v>0</v>
      </c>
      <c r="R61" s="496">
        <v>0</v>
      </c>
      <c r="S61" s="496">
        <v>0</v>
      </c>
      <c r="T61" s="496">
        <v>0</v>
      </c>
      <c r="U61" s="496">
        <v>0</v>
      </c>
      <c r="V61" s="496">
        <v>0</v>
      </c>
      <c r="W61" s="496">
        <v>0</v>
      </c>
      <c r="X61" s="521">
        <v>0</v>
      </c>
      <c r="Y61" s="521">
        <v>0</v>
      </c>
      <c r="Z61" s="521">
        <v>0</v>
      </c>
      <c r="AA61" s="521">
        <v>0</v>
      </c>
      <c r="AB61" s="521">
        <v>0</v>
      </c>
      <c r="AC61" s="521">
        <v>0</v>
      </c>
      <c r="AD61" s="521">
        <v>0</v>
      </c>
      <c r="AE61" s="522">
        <v>0</v>
      </c>
      <c r="AF61" s="522">
        <v>0</v>
      </c>
      <c r="AG61" s="522">
        <v>0</v>
      </c>
      <c r="AH61" s="522">
        <v>0</v>
      </c>
      <c r="AI61" s="522">
        <v>0</v>
      </c>
      <c r="AJ61" s="522">
        <v>0</v>
      </c>
      <c r="AK61" s="522">
        <v>0</v>
      </c>
      <c r="AL61" s="522">
        <v>0</v>
      </c>
      <c r="AM61" s="522">
        <v>0</v>
      </c>
      <c r="AN61" s="522">
        <v>0</v>
      </c>
      <c r="AO61" s="522">
        <f t="shared" si="4"/>
        <v>0</v>
      </c>
      <c r="AP61" s="522">
        <v>0</v>
      </c>
      <c r="AQ61" s="522">
        <v>0</v>
      </c>
      <c r="AR61" s="522">
        <v>0</v>
      </c>
      <c r="AS61" s="522">
        <v>0</v>
      </c>
      <c r="AT61" s="522">
        <v>0</v>
      </c>
      <c r="AU61" s="521">
        <v>0</v>
      </c>
      <c r="AV61" s="521">
        <f t="shared" si="1"/>
        <v>0</v>
      </c>
    </row>
    <row r="62" spans="1:48" x14ac:dyDescent="0.25">
      <c r="A62" s="524" t="s">
        <v>203</v>
      </c>
      <c r="B62" s="499" t="s">
        <v>143</v>
      </c>
      <c r="C62" s="496">
        <v>0</v>
      </c>
      <c r="D62" s="496">
        <v>0</v>
      </c>
      <c r="E62" s="521">
        <v>0</v>
      </c>
      <c r="F62" s="521">
        <v>0</v>
      </c>
      <c r="G62" s="521">
        <v>0</v>
      </c>
      <c r="H62" s="496">
        <v>0</v>
      </c>
      <c r="I62" s="521" t="s">
        <v>542</v>
      </c>
      <c r="J62" s="496">
        <v>0</v>
      </c>
      <c r="K62" s="521" t="s">
        <v>542</v>
      </c>
      <c r="L62" s="496">
        <v>0</v>
      </c>
      <c r="M62" s="521">
        <v>0</v>
      </c>
      <c r="N62" s="496">
        <v>0</v>
      </c>
      <c r="O62" s="521">
        <v>0</v>
      </c>
      <c r="P62" s="496">
        <v>0</v>
      </c>
      <c r="Q62" s="496">
        <v>0</v>
      </c>
      <c r="R62" s="496">
        <v>0</v>
      </c>
      <c r="S62" s="496">
        <v>0</v>
      </c>
      <c r="T62" s="496">
        <v>0</v>
      </c>
      <c r="U62" s="496">
        <v>0</v>
      </c>
      <c r="V62" s="496">
        <v>0</v>
      </c>
      <c r="W62" s="496">
        <v>0</v>
      </c>
      <c r="X62" s="521">
        <v>0</v>
      </c>
      <c r="Y62" s="521">
        <v>0</v>
      </c>
      <c r="Z62" s="521">
        <v>0</v>
      </c>
      <c r="AA62" s="521">
        <v>0</v>
      </c>
      <c r="AB62" s="521">
        <v>0</v>
      </c>
      <c r="AC62" s="521">
        <v>0</v>
      </c>
      <c r="AD62" s="521">
        <v>0</v>
      </c>
      <c r="AE62" s="522">
        <v>0</v>
      </c>
      <c r="AF62" s="522">
        <v>0</v>
      </c>
      <c r="AG62" s="522">
        <v>0</v>
      </c>
      <c r="AH62" s="522">
        <v>0</v>
      </c>
      <c r="AI62" s="522">
        <v>0</v>
      </c>
      <c r="AJ62" s="522">
        <v>0</v>
      </c>
      <c r="AK62" s="522">
        <v>0</v>
      </c>
      <c r="AL62" s="522">
        <v>0</v>
      </c>
      <c r="AM62" s="522">
        <v>0</v>
      </c>
      <c r="AN62" s="522">
        <v>0</v>
      </c>
      <c r="AO62" s="522">
        <f t="shared" si="4"/>
        <v>0</v>
      </c>
      <c r="AP62" s="522">
        <v>0</v>
      </c>
      <c r="AQ62" s="522">
        <v>0</v>
      </c>
      <c r="AR62" s="522">
        <v>0</v>
      </c>
      <c r="AS62" s="522">
        <v>0</v>
      </c>
      <c r="AT62" s="522">
        <v>0</v>
      </c>
      <c r="AU62" s="521">
        <v>0</v>
      </c>
      <c r="AV62" s="521">
        <f t="shared" si="1"/>
        <v>0</v>
      </c>
    </row>
    <row r="63" spans="1:48" x14ac:dyDescent="0.25">
      <c r="A63" s="524" t="s">
        <v>204</v>
      </c>
      <c r="B63" s="499" t="s">
        <v>206</v>
      </c>
      <c r="C63" s="496">
        <v>0</v>
      </c>
      <c r="D63" s="496">
        <v>0</v>
      </c>
      <c r="E63" s="521">
        <v>0</v>
      </c>
      <c r="F63" s="521">
        <v>0</v>
      </c>
      <c r="G63" s="521">
        <v>0</v>
      </c>
      <c r="H63" s="496">
        <v>0</v>
      </c>
      <c r="I63" s="521" t="s">
        <v>542</v>
      </c>
      <c r="J63" s="496">
        <v>0</v>
      </c>
      <c r="K63" s="521" t="s">
        <v>542</v>
      </c>
      <c r="L63" s="496">
        <v>0</v>
      </c>
      <c r="M63" s="521">
        <v>0</v>
      </c>
      <c r="N63" s="496">
        <v>0</v>
      </c>
      <c r="O63" s="521">
        <v>0</v>
      </c>
      <c r="P63" s="496">
        <v>0</v>
      </c>
      <c r="Q63" s="496">
        <v>0</v>
      </c>
      <c r="R63" s="496">
        <v>0</v>
      </c>
      <c r="S63" s="496">
        <v>0</v>
      </c>
      <c r="T63" s="496">
        <v>0</v>
      </c>
      <c r="U63" s="496">
        <v>0</v>
      </c>
      <c r="V63" s="496">
        <v>0</v>
      </c>
      <c r="W63" s="496">
        <v>0</v>
      </c>
      <c r="X63" s="521">
        <v>0</v>
      </c>
      <c r="Y63" s="521">
        <v>0</v>
      </c>
      <c r="Z63" s="521">
        <v>0</v>
      </c>
      <c r="AA63" s="521">
        <v>0</v>
      </c>
      <c r="AB63" s="521">
        <v>0</v>
      </c>
      <c r="AC63" s="521">
        <v>0</v>
      </c>
      <c r="AD63" s="521">
        <v>0</v>
      </c>
      <c r="AE63" s="522">
        <v>0</v>
      </c>
      <c r="AF63" s="522">
        <v>0</v>
      </c>
      <c r="AG63" s="522">
        <v>0</v>
      </c>
      <c r="AH63" s="522">
        <v>0</v>
      </c>
      <c r="AI63" s="522">
        <v>0</v>
      </c>
      <c r="AJ63" s="522">
        <v>0</v>
      </c>
      <c r="AK63" s="522">
        <v>0</v>
      </c>
      <c r="AL63" s="522">
        <v>0</v>
      </c>
      <c r="AM63" s="522">
        <v>0</v>
      </c>
      <c r="AN63" s="522">
        <v>0</v>
      </c>
      <c r="AO63" s="522">
        <f t="shared" si="4"/>
        <v>0</v>
      </c>
      <c r="AP63" s="522">
        <v>0</v>
      </c>
      <c r="AQ63" s="522">
        <f>C63-X63-AA63-AE63-AI63</f>
        <v>0</v>
      </c>
      <c r="AR63" s="522">
        <v>0</v>
      </c>
      <c r="AS63" s="522">
        <v>0</v>
      </c>
      <c r="AT63" s="522">
        <v>0</v>
      </c>
      <c r="AU63" s="521">
        <v>0</v>
      </c>
      <c r="AV63" s="521">
        <f t="shared" si="1"/>
        <v>0</v>
      </c>
    </row>
    <row r="64" spans="1:48" ht="18.75" x14ac:dyDescent="0.25">
      <c r="A64" s="524" t="s">
        <v>205</v>
      </c>
      <c r="B64" s="497" t="s">
        <v>555</v>
      </c>
      <c r="C64" s="496">
        <v>0</v>
      </c>
      <c r="D64" s="496">
        <v>0</v>
      </c>
      <c r="E64" s="521">
        <v>0</v>
      </c>
      <c r="F64" s="521">
        <v>0</v>
      </c>
      <c r="G64" s="521">
        <v>0</v>
      </c>
      <c r="H64" s="496">
        <v>0</v>
      </c>
      <c r="I64" s="521" t="s">
        <v>542</v>
      </c>
      <c r="J64" s="496">
        <v>0</v>
      </c>
      <c r="K64" s="521" t="s">
        <v>542</v>
      </c>
      <c r="L64" s="496">
        <v>0</v>
      </c>
      <c r="M64" s="521">
        <v>0</v>
      </c>
      <c r="N64" s="496">
        <v>0</v>
      </c>
      <c r="O64" s="521">
        <v>0</v>
      </c>
      <c r="P64" s="496">
        <v>0</v>
      </c>
      <c r="Q64" s="496">
        <v>0</v>
      </c>
      <c r="R64" s="496">
        <v>0</v>
      </c>
      <c r="S64" s="496">
        <v>0</v>
      </c>
      <c r="T64" s="496">
        <v>0</v>
      </c>
      <c r="U64" s="496">
        <v>0</v>
      </c>
      <c r="V64" s="496">
        <v>0</v>
      </c>
      <c r="W64" s="496">
        <v>0</v>
      </c>
      <c r="X64" s="521">
        <v>0</v>
      </c>
      <c r="Y64" s="521">
        <v>0</v>
      </c>
      <c r="Z64" s="521">
        <v>0</v>
      </c>
      <c r="AA64" s="521">
        <v>0</v>
      </c>
      <c r="AB64" s="521">
        <v>0</v>
      </c>
      <c r="AC64" s="521">
        <v>0</v>
      </c>
      <c r="AD64" s="521">
        <v>0</v>
      </c>
      <c r="AE64" s="522">
        <v>0</v>
      </c>
      <c r="AF64" s="522">
        <v>0</v>
      </c>
      <c r="AG64" s="522">
        <v>0</v>
      </c>
      <c r="AH64" s="522">
        <v>0</v>
      </c>
      <c r="AI64" s="522">
        <v>0</v>
      </c>
      <c r="AJ64" s="522">
        <v>0</v>
      </c>
      <c r="AK64" s="522">
        <v>0</v>
      </c>
      <c r="AL64" s="522">
        <v>0</v>
      </c>
      <c r="AM64" s="522">
        <v>0</v>
      </c>
      <c r="AN64" s="522">
        <v>0</v>
      </c>
      <c r="AO64" s="522">
        <f t="shared" si="4"/>
        <v>0</v>
      </c>
      <c r="AP64" s="522">
        <v>0</v>
      </c>
      <c r="AQ64" s="522">
        <f>C64-X64-AA64-AE64-AI64</f>
        <v>0</v>
      </c>
      <c r="AR64" s="522">
        <v>0</v>
      </c>
      <c r="AS64" s="522">
        <v>0</v>
      </c>
      <c r="AT64" s="522">
        <v>0</v>
      </c>
      <c r="AU64" s="521">
        <v>0</v>
      </c>
      <c r="AV64" s="521">
        <f t="shared" si="1"/>
        <v>0</v>
      </c>
    </row>
    <row r="65" spans="1:47" x14ac:dyDescent="0.25">
      <c r="A65" s="528"/>
      <c r="B65" s="529"/>
      <c r="C65" s="500"/>
      <c r="D65" s="500"/>
      <c r="E65" s="529"/>
      <c r="F65" s="529"/>
      <c r="G65" s="529"/>
    </row>
    <row r="66" spans="1:47" ht="54" customHeight="1" x14ac:dyDescent="0.25">
      <c r="B66" s="530"/>
      <c r="C66" s="530"/>
      <c r="D66" s="530"/>
      <c r="E66" s="530"/>
      <c r="F66" s="530"/>
      <c r="G66" s="531"/>
      <c r="H66" s="532"/>
      <c r="I66" s="532"/>
      <c r="J66" s="532"/>
      <c r="K66" s="532"/>
      <c r="L66" s="532"/>
      <c r="M66" s="532"/>
      <c r="N66" s="532"/>
      <c r="O66" s="532"/>
      <c r="P66" s="532"/>
      <c r="Q66" s="532"/>
      <c r="R66" s="532"/>
      <c r="S66" s="532"/>
      <c r="T66" s="532"/>
      <c r="U66" s="532"/>
      <c r="V66" s="532"/>
      <c r="W66" s="532"/>
      <c r="X66" s="532"/>
      <c r="Y66" s="532"/>
      <c r="Z66" s="532"/>
      <c r="AA66" s="532"/>
      <c r="AB66" s="532"/>
      <c r="AC66" s="532"/>
      <c r="AD66" s="532"/>
      <c r="AE66" s="532"/>
      <c r="AF66" s="532"/>
      <c r="AG66" s="532"/>
      <c r="AH66" s="532"/>
      <c r="AI66" s="532"/>
      <c r="AJ66" s="532"/>
      <c r="AK66" s="532"/>
      <c r="AL66" s="532"/>
      <c r="AM66" s="532"/>
      <c r="AN66" s="532"/>
      <c r="AO66" s="532"/>
      <c r="AP66" s="532"/>
      <c r="AQ66" s="532"/>
      <c r="AR66" s="532"/>
      <c r="AS66" s="532"/>
      <c r="AT66" s="532"/>
      <c r="AU66" s="532"/>
    </row>
    <row r="68" spans="1:47" ht="50.25" customHeight="1" x14ac:dyDescent="0.25">
      <c r="B68" s="530"/>
      <c r="C68" s="530"/>
      <c r="D68" s="530"/>
      <c r="E68" s="530"/>
      <c r="F68" s="530"/>
      <c r="G68" s="531"/>
    </row>
    <row r="70" spans="1:47" ht="36.75" customHeight="1" x14ac:dyDescent="0.25">
      <c r="B70" s="530"/>
      <c r="C70" s="530"/>
      <c r="D70" s="530"/>
      <c r="E70" s="530"/>
      <c r="F70" s="530"/>
      <c r="G70" s="531"/>
    </row>
    <row r="72" spans="1:47" ht="51" customHeight="1" x14ac:dyDescent="0.25">
      <c r="B72" s="530"/>
      <c r="C72" s="530"/>
      <c r="D72" s="530"/>
      <c r="E72" s="530"/>
      <c r="F72" s="530"/>
      <c r="G72" s="531"/>
    </row>
    <row r="73" spans="1:47" ht="32.25" customHeight="1" x14ac:dyDescent="0.25">
      <c r="B73" s="530"/>
      <c r="C73" s="530"/>
      <c r="D73" s="530"/>
      <c r="E73" s="530"/>
      <c r="F73" s="530"/>
      <c r="G73" s="531"/>
    </row>
    <row r="74" spans="1:47" ht="51.75" customHeight="1" x14ac:dyDescent="0.25">
      <c r="B74" s="530"/>
      <c r="C74" s="530"/>
      <c r="D74" s="530"/>
      <c r="E74" s="530"/>
      <c r="F74" s="530"/>
      <c r="G74" s="531"/>
    </row>
    <row r="75" spans="1:47" ht="21.75" customHeight="1" x14ac:dyDescent="0.25">
      <c r="B75" s="533"/>
      <c r="C75" s="533"/>
      <c r="D75" s="533"/>
      <c r="E75" s="533"/>
      <c r="F75" s="533"/>
      <c r="G75" s="534"/>
    </row>
    <row r="76" spans="1:47" ht="23.25" customHeight="1" x14ac:dyDescent="0.25"/>
    <row r="77" spans="1:47" ht="18.75" customHeight="1" x14ac:dyDescent="0.25">
      <c r="B77" s="535"/>
      <c r="C77" s="535"/>
      <c r="D77" s="535"/>
      <c r="E77" s="535"/>
      <c r="F77" s="535"/>
      <c r="G77" s="529"/>
    </row>
  </sheetData>
  <mergeCells count="51">
    <mergeCell ref="B75:F75"/>
    <mergeCell ref="B77:F77"/>
    <mergeCell ref="B66:F66"/>
    <mergeCell ref="B68:F68"/>
    <mergeCell ref="B72:F72"/>
    <mergeCell ref="B73:F73"/>
    <mergeCell ref="B74:F74"/>
    <mergeCell ref="B70:F70"/>
    <mergeCell ref="AE20:AH20"/>
    <mergeCell ref="AE21:AF21"/>
    <mergeCell ref="AG21:AH21"/>
    <mergeCell ref="AI20:AL20"/>
    <mergeCell ref="Z20:Z22"/>
    <mergeCell ref="R21:S21"/>
    <mergeCell ref="T21:U21"/>
    <mergeCell ref="P20:S20"/>
    <mergeCell ref="AA20:AD20"/>
    <mergeCell ref="AA21:AB21"/>
    <mergeCell ref="AC21:AD21"/>
    <mergeCell ref="H21:I21"/>
    <mergeCell ref="J21:K21"/>
    <mergeCell ref="L21:M21"/>
    <mergeCell ref="N21:O21"/>
    <mergeCell ref="P21:Q21"/>
    <mergeCell ref="A14:AV14"/>
    <mergeCell ref="A15:AV15"/>
    <mergeCell ref="A18:AV18"/>
    <mergeCell ref="A20:A22"/>
    <mergeCell ref="B20:B22"/>
    <mergeCell ref="C20:D21"/>
    <mergeCell ref="E20:F21"/>
    <mergeCell ref="V21:W21"/>
    <mergeCell ref="G20:G22"/>
    <mergeCell ref="H20:K20"/>
    <mergeCell ref="L20:O20"/>
    <mergeCell ref="T20:W20"/>
    <mergeCell ref="AQ20:AT20"/>
    <mergeCell ref="AQ21:AR21"/>
    <mergeCell ref="AS21:AT21"/>
    <mergeCell ref="AU20:AV21"/>
    <mergeCell ref="A12:AV12"/>
    <mergeCell ref="A4:AV4"/>
    <mergeCell ref="A6:AV6"/>
    <mergeCell ref="A8:AV8"/>
    <mergeCell ref="A9:AV9"/>
    <mergeCell ref="A11:AV11"/>
    <mergeCell ref="AI21:AJ21"/>
    <mergeCell ref="AK21:AL21"/>
    <mergeCell ref="AM20:AP20"/>
    <mergeCell ref="AM21:AN21"/>
    <mergeCell ref="AO21:AP21"/>
  </mergeCells>
  <phoneticPr fontId="97" type="noConversion"/>
  <conditionalFormatting sqref="C24:F64">
    <cfRule type="cellIs" dxfId="5" priority="10" operator="greaterThan">
      <formula>0</formula>
    </cfRule>
  </conditionalFormatting>
  <conditionalFormatting sqref="C24:O64">
    <cfRule type="cellIs" dxfId="4" priority="4" operator="notEqual">
      <formula>0</formula>
    </cfRule>
  </conditionalFormatting>
  <conditionalFormatting sqref="G24:O24 L25:L64">
    <cfRule type="cellIs" dxfId="3" priority="6" operator="greaterThan">
      <formula>0</formula>
    </cfRule>
  </conditionalFormatting>
  <conditionalFormatting sqref="H25:H64">
    <cfRule type="cellIs" dxfId="2" priority="8" operator="greaterThan">
      <formula>0</formula>
    </cfRule>
  </conditionalFormatting>
  <conditionalFormatting sqref="J24:J64 N25:N64">
    <cfRule type="cellIs" dxfId="1" priority="74" operator="greaterThan">
      <formula>0</formula>
    </cfRule>
  </conditionalFormatting>
  <conditionalFormatting sqref="AU24:AV64">
    <cfRule type="cellIs" dxfId="0" priority="3" operator="not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T1" zoomScale="70" zoomScaleSheetLayoutView="70" workbookViewId="0">
      <selection activeCell="A15" sqref="A15:AV15"/>
    </sheetView>
  </sheetViews>
  <sheetFormatPr defaultColWidth="9.140625" defaultRowHeight="15" x14ac:dyDescent="0.25"/>
  <cols>
    <col min="1" max="1" width="6.140625" style="140" customWidth="1"/>
    <col min="2" max="2" width="23.140625" style="126" customWidth="1"/>
    <col min="3" max="3" width="13.85546875" style="126" customWidth="1"/>
    <col min="4" max="4" width="15.140625" style="126" customWidth="1"/>
    <col min="5" max="12" width="7.7109375" style="126" customWidth="1"/>
    <col min="13" max="13" width="18" style="126" customWidth="1"/>
    <col min="14" max="14" width="53.28515625" style="126" customWidth="1"/>
    <col min="15" max="15" width="24.5703125" style="126" customWidth="1"/>
    <col min="16" max="16" width="23.140625" style="126" customWidth="1"/>
    <col min="17" max="17" width="21.85546875" style="126" customWidth="1"/>
    <col min="18" max="18" width="20.140625" style="126" customWidth="1"/>
    <col min="19" max="19" width="14.28515625" style="126" customWidth="1"/>
    <col min="20" max="20" width="12.42578125" style="126" customWidth="1"/>
    <col min="21" max="21" width="11.42578125" style="126" customWidth="1"/>
    <col min="22" max="22" width="12.7109375" style="126" customWidth="1"/>
    <col min="23" max="23" width="27.85546875" style="126" customWidth="1"/>
    <col min="24" max="24" width="21.28515625" style="126" customWidth="1"/>
    <col min="25" max="25" width="21.140625" style="126" customWidth="1"/>
    <col min="26" max="26" width="7.7109375" style="126" customWidth="1"/>
    <col min="27" max="27" width="23.28515625" style="126" customWidth="1"/>
    <col min="28" max="28" width="21.28515625" style="126" customWidth="1"/>
    <col min="29" max="29" width="28.5703125" style="126" customWidth="1"/>
    <col min="30" max="30" width="17.42578125" style="126" customWidth="1"/>
    <col min="31" max="31" width="25.7109375" style="126" customWidth="1"/>
    <col min="32" max="32" width="17.42578125" style="126" customWidth="1"/>
    <col min="33" max="33" width="17.28515625" style="126" customWidth="1"/>
    <col min="34" max="34" width="14.7109375" style="126" customWidth="1"/>
    <col min="35" max="35" width="15.42578125" style="126" customWidth="1"/>
    <col min="36" max="36" width="20" style="126" customWidth="1"/>
    <col min="37" max="37" width="19.85546875" style="126" customWidth="1"/>
    <col min="38" max="38" width="26.7109375" style="126" customWidth="1"/>
    <col min="39" max="39" width="20.140625" style="126" customWidth="1"/>
    <col min="40" max="40" width="16.140625" style="126" customWidth="1"/>
    <col min="41" max="41" width="16.5703125" style="126" customWidth="1"/>
    <col min="42" max="42" width="16.28515625" style="126" customWidth="1"/>
    <col min="43" max="43" width="17.140625" style="126" customWidth="1"/>
    <col min="44" max="44" width="18" style="126" customWidth="1"/>
    <col min="45" max="45" width="16.140625" style="126" customWidth="1"/>
    <col min="46" max="46" width="18" style="126" customWidth="1"/>
    <col min="47" max="47" width="16.28515625" style="126" customWidth="1"/>
    <col min="48" max="48" width="19.7109375" style="126" customWidth="1"/>
    <col min="49" max="16384" width="9.140625" style="126"/>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1" t="str">
        <f>'1. паспорт местоположение'!A5:C5</f>
        <v>Год раскрытия информации: 2025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2"/>
    </row>
    <row r="7" spans="1:48" ht="18.75" x14ac:dyDescent="0.25">
      <c r="A7" s="363" t="s">
        <v>7</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58" t="str">
        <f>'1. паспорт местоположение'!A9:C9</f>
        <v xml:space="preserve">Акционерное общество "Западная энергетическая компания"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9" t="s">
        <v>6</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58" t="str">
        <f>'1. паспорт местоположение'!A12:C12</f>
        <v>J 19-02</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9" t="s">
        <v>5</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8"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9" t="s">
        <v>4</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x14ac:dyDescent="0.25">
      <c r="A21" s="438" t="s">
        <v>405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39" t="s">
        <v>50</v>
      </c>
      <c r="B22" s="445" t="s">
        <v>22</v>
      </c>
      <c r="C22" s="442" t="s">
        <v>49</v>
      </c>
      <c r="D22" s="442" t="s">
        <v>48</v>
      </c>
      <c r="E22" s="448" t="s">
        <v>415</v>
      </c>
      <c r="F22" s="449"/>
      <c r="G22" s="449"/>
      <c r="H22" s="449"/>
      <c r="I22" s="449"/>
      <c r="J22" s="449"/>
      <c r="K22" s="449"/>
      <c r="L22" s="450"/>
      <c r="M22" s="442" t="s">
        <v>47</v>
      </c>
      <c r="N22" s="442" t="s">
        <v>46</v>
      </c>
      <c r="O22" s="442" t="s">
        <v>45</v>
      </c>
      <c r="P22" s="451" t="s">
        <v>228</v>
      </c>
      <c r="Q22" s="451" t="s">
        <v>44</v>
      </c>
      <c r="R22" s="451" t="s">
        <v>43</v>
      </c>
      <c r="S22" s="451" t="s">
        <v>42</v>
      </c>
      <c r="T22" s="451"/>
      <c r="U22" s="452" t="s">
        <v>41</v>
      </c>
      <c r="V22" s="452" t="s">
        <v>40</v>
      </c>
      <c r="W22" s="451" t="s">
        <v>39</v>
      </c>
      <c r="X22" s="451" t="s">
        <v>38</v>
      </c>
      <c r="Y22" s="451" t="s">
        <v>37</v>
      </c>
      <c r="Z22" s="452" t="s">
        <v>36</v>
      </c>
      <c r="AA22" s="451" t="s">
        <v>35</v>
      </c>
      <c r="AB22" s="451" t="s">
        <v>34</v>
      </c>
      <c r="AC22" s="451" t="s">
        <v>33</v>
      </c>
      <c r="AD22" s="451" t="s">
        <v>32</v>
      </c>
      <c r="AE22" s="451" t="s">
        <v>31</v>
      </c>
      <c r="AF22" s="451" t="s">
        <v>30</v>
      </c>
      <c r="AG22" s="451"/>
      <c r="AH22" s="451"/>
      <c r="AI22" s="451"/>
      <c r="AJ22" s="451"/>
      <c r="AK22" s="451"/>
      <c r="AL22" s="451" t="s">
        <v>29</v>
      </c>
      <c r="AM22" s="451"/>
      <c r="AN22" s="451"/>
      <c r="AO22" s="451"/>
      <c r="AP22" s="451" t="s">
        <v>28</v>
      </c>
      <c r="AQ22" s="451"/>
      <c r="AR22" s="451" t="s">
        <v>27</v>
      </c>
      <c r="AS22" s="451" t="s">
        <v>26</v>
      </c>
      <c r="AT22" s="451" t="s">
        <v>25</v>
      </c>
      <c r="AU22" s="451" t="s">
        <v>24</v>
      </c>
      <c r="AV22" s="453" t="s">
        <v>23</v>
      </c>
    </row>
    <row r="23" spans="1:48" ht="64.5" customHeight="1" x14ac:dyDescent="0.25">
      <c r="A23" s="440"/>
      <c r="B23" s="446"/>
      <c r="C23" s="443"/>
      <c r="D23" s="443"/>
      <c r="E23" s="455" t="s">
        <v>21</v>
      </c>
      <c r="F23" s="457" t="s">
        <v>126</v>
      </c>
      <c r="G23" s="457" t="s">
        <v>125</v>
      </c>
      <c r="H23" s="457" t="s">
        <v>124</v>
      </c>
      <c r="I23" s="461" t="s">
        <v>353</v>
      </c>
      <c r="J23" s="461" t="s">
        <v>354</v>
      </c>
      <c r="K23" s="461" t="s">
        <v>355</v>
      </c>
      <c r="L23" s="457" t="s">
        <v>74</v>
      </c>
      <c r="M23" s="443"/>
      <c r="N23" s="443"/>
      <c r="O23" s="443"/>
      <c r="P23" s="451"/>
      <c r="Q23" s="451"/>
      <c r="R23" s="451"/>
      <c r="S23" s="459" t="s">
        <v>2</v>
      </c>
      <c r="T23" s="459" t="s">
        <v>9</v>
      </c>
      <c r="U23" s="452"/>
      <c r="V23" s="452"/>
      <c r="W23" s="451"/>
      <c r="X23" s="451"/>
      <c r="Y23" s="451"/>
      <c r="Z23" s="451"/>
      <c r="AA23" s="451"/>
      <c r="AB23" s="451"/>
      <c r="AC23" s="451"/>
      <c r="AD23" s="451"/>
      <c r="AE23" s="451"/>
      <c r="AF23" s="451" t="s">
        <v>20</v>
      </c>
      <c r="AG23" s="451"/>
      <c r="AH23" s="451" t="s">
        <v>19</v>
      </c>
      <c r="AI23" s="451"/>
      <c r="AJ23" s="442" t="s">
        <v>18</v>
      </c>
      <c r="AK23" s="442" t="s">
        <v>17</v>
      </c>
      <c r="AL23" s="442" t="s">
        <v>16</v>
      </c>
      <c r="AM23" s="442" t="s">
        <v>15</v>
      </c>
      <c r="AN23" s="442" t="s">
        <v>14</v>
      </c>
      <c r="AO23" s="442" t="s">
        <v>13</v>
      </c>
      <c r="AP23" s="442" t="s">
        <v>12</v>
      </c>
      <c r="AQ23" s="442" t="s">
        <v>9</v>
      </c>
      <c r="AR23" s="451"/>
      <c r="AS23" s="451"/>
      <c r="AT23" s="451"/>
      <c r="AU23" s="451"/>
      <c r="AV23" s="454"/>
    </row>
    <row r="24" spans="1:48" ht="96.75" customHeight="1" x14ac:dyDescent="0.25">
      <c r="A24" s="441"/>
      <c r="B24" s="447"/>
      <c r="C24" s="444"/>
      <c r="D24" s="444"/>
      <c r="E24" s="456"/>
      <c r="F24" s="458"/>
      <c r="G24" s="458"/>
      <c r="H24" s="458"/>
      <c r="I24" s="462"/>
      <c r="J24" s="462"/>
      <c r="K24" s="462"/>
      <c r="L24" s="458"/>
      <c r="M24" s="444"/>
      <c r="N24" s="444"/>
      <c r="O24" s="444"/>
      <c r="P24" s="451"/>
      <c r="Q24" s="451"/>
      <c r="R24" s="451"/>
      <c r="S24" s="460"/>
      <c r="T24" s="460"/>
      <c r="U24" s="452"/>
      <c r="V24" s="452"/>
      <c r="W24" s="451"/>
      <c r="X24" s="451"/>
      <c r="Y24" s="451"/>
      <c r="Z24" s="451"/>
      <c r="AA24" s="451"/>
      <c r="AB24" s="451"/>
      <c r="AC24" s="451"/>
      <c r="AD24" s="451"/>
      <c r="AE24" s="451"/>
      <c r="AF24" s="141" t="s">
        <v>11</v>
      </c>
      <c r="AG24" s="141" t="s">
        <v>10</v>
      </c>
      <c r="AH24" s="142" t="s">
        <v>2</v>
      </c>
      <c r="AI24" s="142" t="s">
        <v>9</v>
      </c>
      <c r="AJ24" s="444"/>
      <c r="AK24" s="444"/>
      <c r="AL24" s="444"/>
      <c r="AM24" s="444"/>
      <c r="AN24" s="444"/>
      <c r="AO24" s="444"/>
      <c r="AP24" s="444"/>
      <c r="AQ24" s="444"/>
      <c r="AR24" s="451"/>
      <c r="AS24" s="451"/>
      <c r="AT24" s="451"/>
      <c r="AU24" s="451"/>
      <c r="AV24" s="454"/>
    </row>
    <row r="25" spans="1:48" s="145" customFormat="1" ht="11.25" x14ac:dyDescent="0.2">
      <c r="A25" s="143">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51" customFormat="1" ht="63" x14ac:dyDescent="0.25">
      <c r="A26" s="146">
        <v>1</v>
      </c>
      <c r="B26" s="147" t="str">
        <f>A9</f>
        <v xml:space="preserve">Акционерное общество "Западная энергетическая компания" </v>
      </c>
      <c r="C26" s="147" t="s">
        <v>62</v>
      </c>
      <c r="D26" s="161">
        <f>'6.1. Паспорт сетевой график'!D53</f>
        <v>47046</v>
      </c>
      <c r="E26" s="147"/>
      <c r="F26" s="147"/>
      <c r="G26" s="147">
        <f>'3.1. паспорт Техсостояние ПС'!O25</f>
        <v>20</v>
      </c>
      <c r="H26" s="147"/>
      <c r="I26" s="147"/>
      <c r="J26" s="147"/>
      <c r="K26" s="147"/>
      <c r="L26" s="147"/>
      <c r="M26" s="147" t="s">
        <v>534</v>
      </c>
      <c r="N26" s="147" t="s">
        <v>567</v>
      </c>
      <c r="O26" s="148" t="str">
        <f>B26</f>
        <v xml:space="preserve">Акционерное общество "Западная энергетическая компания" </v>
      </c>
      <c r="P26" s="148"/>
      <c r="Q26" s="147"/>
      <c r="R26" s="148"/>
      <c r="S26" s="148"/>
      <c r="T26" s="148"/>
      <c r="U26" s="148"/>
      <c r="V26" s="148"/>
      <c r="W26" s="148"/>
      <c r="X26" s="148"/>
      <c r="Y26" s="148"/>
      <c r="Z26" s="148"/>
      <c r="AA26" s="148"/>
      <c r="AB26" s="148"/>
      <c r="AC26" s="148"/>
      <c r="AD26" s="147"/>
      <c r="AE26" s="147"/>
      <c r="AF26" s="149"/>
      <c r="AG26" s="149"/>
      <c r="AH26" s="150"/>
      <c r="AI26" s="150"/>
      <c r="AJ26" s="150"/>
      <c r="AK26" s="150"/>
      <c r="AL26" s="147"/>
      <c r="AM26" s="147"/>
      <c r="AN26" s="147"/>
      <c r="AO26" s="147"/>
      <c r="AP26" s="179"/>
      <c r="AQ26" s="179"/>
      <c r="AR26" s="179"/>
      <c r="AS26" s="179"/>
      <c r="AT26" s="179"/>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35"/>
  <sheetViews>
    <sheetView view="pageBreakPreview" zoomScale="90" zoomScaleNormal="90" zoomScaleSheetLayoutView="90" workbookViewId="0">
      <selection activeCell="A38" sqref="A38"/>
    </sheetView>
  </sheetViews>
  <sheetFormatPr defaultRowHeight="15.75" x14ac:dyDescent="0.25"/>
  <cols>
    <col min="1" max="1" width="78.42578125" style="58" customWidth="1"/>
    <col min="2" max="2" width="66.140625" style="58" customWidth="1"/>
    <col min="3" max="3" width="8.85546875" style="32" hidden="1" customWidth="1"/>
    <col min="4" max="4" width="0" style="32" hidden="1"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421</v>
      </c>
    </row>
    <row r="4" spans="1:8" x14ac:dyDescent="0.25">
      <c r="B4" s="24"/>
    </row>
    <row r="5" spans="1:8" ht="18.75" x14ac:dyDescent="0.3">
      <c r="A5" s="463" t="str">
        <f>'1. паспорт местоположение'!A5:C5</f>
        <v>Год раскрытия информации: 2025 год</v>
      </c>
      <c r="B5" s="463"/>
      <c r="C5" s="52"/>
      <c r="D5" s="52"/>
      <c r="E5" s="52"/>
      <c r="F5" s="52"/>
      <c r="G5" s="52"/>
      <c r="H5" s="52"/>
    </row>
    <row r="6" spans="1:8" ht="18.75" x14ac:dyDescent="0.3">
      <c r="A6" s="84"/>
      <c r="B6" s="84"/>
      <c r="C6" s="84"/>
      <c r="D6" s="84"/>
      <c r="E6" s="84"/>
      <c r="F6" s="84"/>
      <c r="G6" s="84"/>
      <c r="H6" s="84"/>
    </row>
    <row r="7" spans="1:8" ht="18.75" x14ac:dyDescent="0.25">
      <c r="A7" s="363" t="s">
        <v>7</v>
      </c>
      <c r="B7" s="363"/>
      <c r="C7" s="108"/>
      <c r="D7" s="108"/>
      <c r="E7" s="108"/>
      <c r="F7" s="108"/>
      <c r="G7" s="108"/>
      <c r="H7" s="108"/>
    </row>
    <row r="8" spans="1:8" ht="18.75" x14ac:dyDescent="0.25">
      <c r="A8" s="108"/>
      <c r="B8" s="108"/>
      <c r="C8" s="108"/>
      <c r="D8" s="108"/>
      <c r="E8" s="108"/>
      <c r="F8" s="108"/>
      <c r="G8" s="108"/>
      <c r="H8" s="108"/>
    </row>
    <row r="9" spans="1:8" x14ac:dyDescent="0.25">
      <c r="A9" s="358" t="str">
        <f>'1. паспорт местоположение'!A9:C9</f>
        <v xml:space="preserve">Акционерное общество "Западная энергетическая компания" </v>
      </c>
      <c r="B9" s="358"/>
      <c r="C9" s="110"/>
      <c r="D9" s="110"/>
      <c r="E9" s="110"/>
      <c r="F9" s="110"/>
      <c r="G9" s="110"/>
      <c r="H9" s="110"/>
    </row>
    <row r="10" spans="1:8" x14ac:dyDescent="0.25">
      <c r="A10" s="359" t="s">
        <v>6</v>
      </c>
      <c r="B10" s="359"/>
      <c r="C10" s="111"/>
      <c r="D10" s="111"/>
      <c r="E10" s="111"/>
      <c r="F10" s="111"/>
      <c r="G10" s="111"/>
      <c r="H10" s="111"/>
    </row>
    <row r="11" spans="1:8" ht="18.75" x14ac:dyDescent="0.25">
      <c r="A11" s="108"/>
      <c r="B11" s="108"/>
      <c r="C11" s="108"/>
      <c r="D11" s="108"/>
      <c r="E11" s="108"/>
      <c r="F11" s="108"/>
      <c r="G11" s="108"/>
      <c r="H11" s="108"/>
    </row>
    <row r="12" spans="1:8" ht="30.75" customHeight="1" x14ac:dyDescent="0.25">
      <c r="A12" s="358" t="str">
        <f>'1. паспорт местоположение'!A12:C12</f>
        <v>J 19-02</v>
      </c>
      <c r="B12" s="358"/>
      <c r="C12" s="110"/>
      <c r="D12" s="110"/>
      <c r="E12" s="110"/>
      <c r="F12" s="110"/>
      <c r="G12" s="110"/>
      <c r="H12" s="110"/>
    </row>
    <row r="13" spans="1:8" x14ac:dyDescent="0.25">
      <c r="A13" s="359" t="s">
        <v>5</v>
      </c>
      <c r="B13" s="359"/>
      <c r="C13" s="111"/>
      <c r="D13" s="111"/>
      <c r="E13" s="111"/>
      <c r="F13" s="111"/>
      <c r="G13" s="111"/>
      <c r="H13" s="111"/>
    </row>
    <row r="14" spans="1:8" ht="18.75" x14ac:dyDescent="0.25">
      <c r="A14" s="125"/>
      <c r="B14" s="125"/>
      <c r="C14" s="125"/>
      <c r="D14" s="125"/>
      <c r="E14" s="125"/>
      <c r="F14" s="125"/>
      <c r="G14" s="125"/>
      <c r="H14" s="125"/>
    </row>
    <row r="15" spans="1:8" ht="63.6" customHeight="1" x14ac:dyDescent="0.25">
      <c r="A15" s="387" t="str">
        <f>'1. паспорт местоположение'!A15:C15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c r="B15" s="387"/>
      <c r="C15" s="110"/>
      <c r="D15" s="110"/>
      <c r="E15" s="110"/>
      <c r="F15" s="110"/>
      <c r="G15" s="110"/>
      <c r="H15" s="110"/>
    </row>
    <row r="16" spans="1:8" x14ac:dyDescent="0.25">
      <c r="A16" s="359" t="s">
        <v>4</v>
      </c>
      <c r="B16" s="359"/>
      <c r="C16" s="111"/>
      <c r="D16" s="111"/>
      <c r="E16" s="111"/>
      <c r="F16" s="111"/>
      <c r="G16" s="111"/>
      <c r="H16" s="111"/>
    </row>
    <row r="17" spans="1:2" x14ac:dyDescent="0.25">
      <c r="B17" s="59"/>
    </row>
    <row r="18" spans="1:2" ht="33.75" customHeight="1" x14ac:dyDescent="0.25">
      <c r="A18" s="464" t="s">
        <v>406</v>
      </c>
      <c r="B18" s="465"/>
    </row>
    <row r="19" spans="1:2" x14ac:dyDescent="0.25">
      <c r="B19" s="24"/>
    </row>
    <row r="20" spans="1:2" ht="16.5" thickBot="1" x14ac:dyDescent="0.3">
      <c r="B20" s="60"/>
    </row>
    <row r="21" spans="1:2" ht="61.5" customHeight="1" thickBot="1" x14ac:dyDescent="0.3">
      <c r="A21" s="61" t="s">
        <v>304</v>
      </c>
      <c r="B21" s="102" t="str">
        <f>A15</f>
        <v>Строительство подстанции 110/10 кВ  "Ялтинская" в г. Калининграде с установкой двух трансформаторов 110/10 кВ мощностью  32 МВА  и РУ 10 кВ, с заходами двухцепной ВЛ 110 кВ протяженностью по трассе 50 м , строительством двух КЛ 10 кВ протяженностью по трассе 0,5 км каждая</v>
      </c>
    </row>
    <row r="22" spans="1:2" ht="30" customHeight="1" thickBot="1" x14ac:dyDescent="0.3">
      <c r="A22" s="61" t="s">
        <v>305</v>
      </c>
      <c r="B22" s="188" t="s">
        <v>588</v>
      </c>
    </row>
    <row r="23" spans="1:2" ht="16.5" thickBot="1" x14ac:dyDescent="0.3">
      <c r="A23" s="61" t="s">
        <v>289</v>
      </c>
      <c r="B23" s="62" t="s">
        <v>548</v>
      </c>
    </row>
    <row r="24" spans="1:2" ht="16.5" thickBot="1" x14ac:dyDescent="0.3">
      <c r="A24" s="61" t="s">
        <v>306</v>
      </c>
      <c r="B24" s="62" t="s">
        <v>568</v>
      </c>
    </row>
    <row r="25" spans="1:2" ht="16.5" thickBot="1" x14ac:dyDescent="0.3">
      <c r="A25" s="63" t="s">
        <v>307</v>
      </c>
      <c r="B25" s="333">
        <f>'6.1. Паспорт сетевой график'!H53</f>
        <v>47046</v>
      </c>
    </row>
    <row r="26" spans="1:2" ht="16.5" thickBot="1" x14ac:dyDescent="0.3">
      <c r="A26" s="64" t="s">
        <v>308</v>
      </c>
      <c r="B26" s="100" t="s">
        <v>436</v>
      </c>
    </row>
    <row r="27" spans="1:2" ht="16.5" thickBot="1" x14ac:dyDescent="0.3">
      <c r="A27" s="71" t="s">
        <v>675</v>
      </c>
      <c r="B27" s="101">
        <f>'6.2. Паспорт фин осв ввод'!D24</f>
        <v>341.65587945394435</v>
      </c>
    </row>
    <row r="28" spans="1:2" ht="21.75" customHeight="1" thickBot="1" x14ac:dyDescent="0.3">
      <c r="A28" s="66" t="s">
        <v>309</v>
      </c>
      <c r="B28" s="66" t="s">
        <v>569</v>
      </c>
    </row>
    <row r="29" spans="1:2" ht="16.5" thickBot="1" x14ac:dyDescent="0.3">
      <c r="A29" s="72" t="s">
        <v>310</v>
      </c>
      <c r="B29" s="101" t="s">
        <v>542</v>
      </c>
    </row>
    <row r="30" spans="1:2" ht="19.5" customHeight="1" thickBot="1" x14ac:dyDescent="0.3">
      <c r="A30" s="72" t="s">
        <v>311</v>
      </c>
      <c r="B30" s="101">
        <f>SUM(B32,B53,B70)</f>
        <v>292.30805255599995</v>
      </c>
    </row>
    <row r="31" spans="1:2" ht="16.5" thickBot="1" x14ac:dyDescent="0.3">
      <c r="A31" s="66" t="s">
        <v>312</v>
      </c>
      <c r="B31" s="101" t="s">
        <v>542</v>
      </c>
    </row>
    <row r="32" spans="1:2" ht="29.25" thickBot="1" x14ac:dyDescent="0.3">
      <c r="A32" s="72" t="s">
        <v>313</v>
      </c>
      <c r="B32" s="101">
        <v>104.11216515599999</v>
      </c>
    </row>
    <row r="33" spans="1:3" s="152" customFormat="1" ht="21" customHeight="1" thickBot="1" x14ac:dyDescent="0.3">
      <c r="A33" s="159" t="s">
        <v>677</v>
      </c>
      <c r="B33" s="160">
        <v>104.11216515599999</v>
      </c>
      <c r="C33" s="152">
        <v>10</v>
      </c>
    </row>
    <row r="34" spans="1:3" ht="16.5" thickBot="1" x14ac:dyDescent="0.3">
      <c r="A34" s="66" t="s">
        <v>315</v>
      </c>
      <c r="B34" s="91" t="s">
        <v>542</v>
      </c>
    </row>
    <row r="35" spans="1:3" ht="16.5" thickBot="1" x14ac:dyDescent="0.3">
      <c r="A35" s="66" t="s">
        <v>316</v>
      </c>
      <c r="B35" s="101">
        <v>0</v>
      </c>
      <c r="C35" s="32">
        <v>1</v>
      </c>
    </row>
    <row r="36" spans="1:3" ht="16.5" thickBot="1" x14ac:dyDescent="0.3">
      <c r="A36" s="66" t="s">
        <v>317</v>
      </c>
      <c r="B36" s="101">
        <v>86.760137630000003</v>
      </c>
      <c r="C36" s="32">
        <v>2</v>
      </c>
    </row>
    <row r="37" spans="1:3" s="152" customFormat="1" ht="16.5" thickBot="1" x14ac:dyDescent="0.3">
      <c r="A37" s="89" t="s">
        <v>676</v>
      </c>
      <c r="B37" s="90">
        <v>104.11216515599999</v>
      </c>
      <c r="C37" s="152">
        <v>10</v>
      </c>
    </row>
    <row r="38" spans="1:3" ht="16.5" thickBot="1" x14ac:dyDescent="0.3">
      <c r="A38" s="66" t="s">
        <v>315</v>
      </c>
      <c r="B38" s="91" t="s">
        <v>542</v>
      </c>
    </row>
    <row r="39" spans="1:3" ht="16.5" thickBot="1" x14ac:dyDescent="0.3">
      <c r="A39" s="66" t="s">
        <v>316</v>
      </c>
      <c r="B39" s="88">
        <v>0</v>
      </c>
      <c r="C39" s="32">
        <v>1</v>
      </c>
    </row>
    <row r="40" spans="1:3" ht="16.5" thickBot="1" x14ac:dyDescent="0.3">
      <c r="A40" s="66" t="s">
        <v>317</v>
      </c>
      <c r="B40" s="88">
        <v>86.760137630000003</v>
      </c>
      <c r="C40" s="32">
        <v>2</v>
      </c>
    </row>
    <row r="41" spans="1:3" ht="16.5" thickBot="1" x14ac:dyDescent="0.3">
      <c r="A41" s="89" t="s">
        <v>314</v>
      </c>
      <c r="B41" s="90" t="s">
        <v>542</v>
      </c>
      <c r="C41" s="152">
        <v>10</v>
      </c>
    </row>
    <row r="42" spans="1:3" ht="16.5" thickBot="1" x14ac:dyDescent="0.3">
      <c r="A42" s="66" t="s">
        <v>315</v>
      </c>
      <c r="B42" s="91" t="s">
        <v>542</v>
      </c>
    </row>
    <row r="43" spans="1:3" ht="16.5" thickBot="1" x14ac:dyDescent="0.3">
      <c r="A43" s="66" t="s">
        <v>316</v>
      </c>
      <c r="B43" s="88" t="s">
        <v>542</v>
      </c>
      <c r="C43" s="32">
        <v>1</v>
      </c>
    </row>
    <row r="44" spans="1:3" ht="16.5" thickBot="1" x14ac:dyDescent="0.3">
      <c r="A44" s="66" t="s">
        <v>317</v>
      </c>
      <c r="B44" s="88" t="s">
        <v>542</v>
      </c>
      <c r="C44" s="32">
        <v>2</v>
      </c>
    </row>
    <row r="45" spans="1:3" ht="16.5" thickBot="1" x14ac:dyDescent="0.3">
      <c r="A45" s="89" t="s">
        <v>314</v>
      </c>
      <c r="B45" s="90" t="s">
        <v>542</v>
      </c>
      <c r="C45" s="152">
        <v>10</v>
      </c>
    </row>
    <row r="46" spans="1:3" ht="16.5" thickBot="1" x14ac:dyDescent="0.3">
      <c r="A46" s="66" t="s">
        <v>315</v>
      </c>
      <c r="B46" s="91" t="s">
        <v>542</v>
      </c>
    </row>
    <row r="47" spans="1:3" ht="16.5" thickBot="1" x14ac:dyDescent="0.3">
      <c r="A47" s="66" t="s">
        <v>316</v>
      </c>
      <c r="B47" s="88" t="s">
        <v>542</v>
      </c>
      <c r="C47" s="32">
        <v>1</v>
      </c>
    </row>
    <row r="48" spans="1:3" ht="16.5" thickBot="1" x14ac:dyDescent="0.3">
      <c r="A48" s="66" t="s">
        <v>317</v>
      </c>
      <c r="B48" s="88" t="s">
        <v>542</v>
      </c>
      <c r="C48" s="32">
        <v>2</v>
      </c>
    </row>
    <row r="49" spans="1:3" ht="16.5" thickBot="1" x14ac:dyDescent="0.3">
      <c r="A49" s="89" t="s">
        <v>314</v>
      </c>
      <c r="B49" s="90" t="s">
        <v>542</v>
      </c>
      <c r="C49" s="152">
        <v>10</v>
      </c>
    </row>
    <row r="50" spans="1:3" ht="16.5" thickBot="1" x14ac:dyDescent="0.3">
      <c r="A50" s="66" t="s">
        <v>315</v>
      </c>
      <c r="B50" s="91" t="s">
        <v>542</v>
      </c>
    </row>
    <row r="51" spans="1:3" ht="16.5" thickBot="1" x14ac:dyDescent="0.3">
      <c r="A51" s="66" t="s">
        <v>316</v>
      </c>
      <c r="B51" s="88" t="s">
        <v>542</v>
      </c>
      <c r="C51" s="32">
        <v>1</v>
      </c>
    </row>
    <row r="52" spans="1:3" ht="16.5" thickBot="1" x14ac:dyDescent="0.3">
      <c r="A52" s="66" t="s">
        <v>317</v>
      </c>
      <c r="B52" s="88" t="s">
        <v>542</v>
      </c>
      <c r="C52" s="32">
        <v>2</v>
      </c>
    </row>
    <row r="53" spans="1:3" ht="29.25" thickBot="1" x14ac:dyDescent="0.3">
      <c r="A53" s="346" t="s">
        <v>318</v>
      </c>
      <c r="B53" s="347">
        <v>180.29757839999999</v>
      </c>
    </row>
    <row r="54" spans="1:3" s="152" customFormat="1" ht="30.75" thickBot="1" x14ac:dyDescent="0.3">
      <c r="A54" s="89" t="s">
        <v>682</v>
      </c>
      <c r="B54" s="90">
        <v>180.29757839999999</v>
      </c>
      <c r="C54" s="152">
        <v>20</v>
      </c>
    </row>
    <row r="55" spans="1:3" ht="16.5" thickBot="1" x14ac:dyDescent="0.3">
      <c r="A55" s="66" t="s">
        <v>315</v>
      </c>
      <c r="B55" s="91">
        <f>B54/B27</f>
        <v>0.52771689071519212</v>
      </c>
    </row>
    <row r="56" spans="1:3" ht="16.5" thickBot="1" x14ac:dyDescent="0.3">
      <c r="A56" s="66" t="s">
        <v>316</v>
      </c>
      <c r="B56" s="344">
        <v>45.055934200000003</v>
      </c>
      <c r="C56" s="32">
        <v>1</v>
      </c>
    </row>
    <row r="57" spans="1:3" ht="16.5" thickBot="1" x14ac:dyDescent="0.3">
      <c r="A57" s="66" t="s">
        <v>317</v>
      </c>
      <c r="B57" s="88">
        <v>0</v>
      </c>
      <c r="C57" s="32">
        <v>2</v>
      </c>
    </row>
    <row r="58" spans="1:3" s="152" customFormat="1" ht="30.75" thickBot="1" x14ac:dyDescent="0.3">
      <c r="A58" s="89" t="s">
        <v>682</v>
      </c>
      <c r="B58" s="90">
        <v>180.29757839999999</v>
      </c>
      <c r="C58" s="152">
        <v>20</v>
      </c>
    </row>
    <row r="59" spans="1:3" ht="16.5" thickBot="1" x14ac:dyDescent="0.3">
      <c r="A59" s="66" t="s">
        <v>315</v>
      </c>
      <c r="B59" s="91">
        <f>B58/B27</f>
        <v>0.52771689071519212</v>
      </c>
    </row>
    <row r="60" spans="1:3" ht="16.5" thickBot="1" x14ac:dyDescent="0.3">
      <c r="A60" s="66" t="s">
        <v>316</v>
      </c>
      <c r="B60" s="101">
        <v>45.055934200000003</v>
      </c>
      <c r="C60" s="32">
        <v>1</v>
      </c>
    </row>
    <row r="61" spans="1:3" ht="16.5" thickBot="1" x14ac:dyDescent="0.3">
      <c r="A61" s="66" t="s">
        <v>317</v>
      </c>
      <c r="B61" s="88">
        <v>0</v>
      </c>
      <c r="C61" s="32">
        <v>2</v>
      </c>
    </row>
    <row r="62" spans="1:3" s="152" customFormat="1" ht="16.5" thickBot="1" x14ac:dyDescent="0.3">
      <c r="A62" s="89" t="s">
        <v>314</v>
      </c>
      <c r="B62" s="90" t="s">
        <v>542</v>
      </c>
      <c r="C62" s="152">
        <v>20</v>
      </c>
    </row>
    <row r="63" spans="1:3" ht="16.5" thickBot="1" x14ac:dyDescent="0.3">
      <c r="A63" s="66" t="s">
        <v>315</v>
      </c>
      <c r="B63" s="91" t="s">
        <v>542</v>
      </c>
    </row>
    <row r="64" spans="1:3" ht="16.5" thickBot="1" x14ac:dyDescent="0.3">
      <c r="A64" s="66" t="s">
        <v>316</v>
      </c>
      <c r="B64" s="88" t="s">
        <v>542</v>
      </c>
      <c r="C64" s="32">
        <v>1</v>
      </c>
    </row>
    <row r="65" spans="1:3" ht="16.5" thickBot="1" x14ac:dyDescent="0.3">
      <c r="A65" s="66" t="s">
        <v>317</v>
      </c>
      <c r="B65" s="88" t="s">
        <v>542</v>
      </c>
      <c r="C65" s="32">
        <v>2</v>
      </c>
    </row>
    <row r="66" spans="1:3" s="152" customFormat="1" ht="16.5" thickBot="1" x14ac:dyDescent="0.3">
      <c r="A66" s="89" t="s">
        <v>314</v>
      </c>
      <c r="B66" s="90" t="s">
        <v>542</v>
      </c>
      <c r="C66" s="152">
        <v>20</v>
      </c>
    </row>
    <row r="67" spans="1:3" ht="16.5" thickBot="1" x14ac:dyDescent="0.3">
      <c r="A67" s="66" t="s">
        <v>315</v>
      </c>
      <c r="B67" s="91" t="s">
        <v>542</v>
      </c>
    </row>
    <row r="68" spans="1:3" ht="16.5" thickBot="1" x14ac:dyDescent="0.3">
      <c r="A68" s="66" t="s">
        <v>316</v>
      </c>
      <c r="B68" s="88" t="s">
        <v>542</v>
      </c>
      <c r="C68" s="32">
        <v>1</v>
      </c>
    </row>
    <row r="69" spans="1:3" ht="16.5" thickBot="1" x14ac:dyDescent="0.3">
      <c r="A69" s="66" t="s">
        <v>317</v>
      </c>
      <c r="B69" s="88" t="s">
        <v>542</v>
      </c>
      <c r="C69" s="32">
        <v>2</v>
      </c>
    </row>
    <row r="70" spans="1:3" ht="29.25" thickBot="1" x14ac:dyDescent="0.3">
      <c r="A70" s="72" t="s">
        <v>319</v>
      </c>
      <c r="B70" s="88">
        <f>SUM(B71,B75,B79,B83,B87,B91)</f>
        <v>7.8983089999999994</v>
      </c>
    </row>
    <row r="71" spans="1:3" s="152" customFormat="1" ht="29.25" customHeight="1" thickBot="1" x14ac:dyDescent="0.3">
      <c r="A71" s="159" t="s">
        <v>644</v>
      </c>
      <c r="B71" s="160">
        <v>7.5</v>
      </c>
      <c r="C71" s="152">
        <v>30</v>
      </c>
    </row>
    <row r="72" spans="1:3" ht="16.5" thickBot="1" x14ac:dyDescent="0.3">
      <c r="A72" s="66" t="s">
        <v>315</v>
      </c>
      <c r="B72" s="91">
        <f>B71/B27</f>
        <v>2.1951912585221615E-2</v>
      </c>
    </row>
    <row r="73" spans="1:3" ht="16.5" thickBot="1" x14ac:dyDescent="0.3">
      <c r="A73" s="66" t="s">
        <v>316</v>
      </c>
      <c r="B73" s="101">
        <v>7.5</v>
      </c>
      <c r="C73" s="32">
        <v>1</v>
      </c>
    </row>
    <row r="74" spans="1:3" ht="16.5" thickBot="1" x14ac:dyDescent="0.3">
      <c r="A74" s="66" t="s">
        <v>317</v>
      </c>
      <c r="B74" s="101">
        <v>7.5</v>
      </c>
      <c r="C74" s="32">
        <v>2</v>
      </c>
    </row>
    <row r="75" spans="1:3" s="152" customFormat="1" ht="45.75" thickBot="1" x14ac:dyDescent="0.3">
      <c r="A75" s="89" t="s">
        <v>678</v>
      </c>
      <c r="B75" s="90">
        <v>0.187309</v>
      </c>
      <c r="C75" s="152">
        <v>30</v>
      </c>
    </row>
    <row r="76" spans="1:3" ht="16.5" thickBot="1" x14ac:dyDescent="0.3">
      <c r="A76" s="66" t="s">
        <v>315</v>
      </c>
      <c r="B76" s="91">
        <f>B75/B27</f>
        <v>5.482387725900367E-4</v>
      </c>
    </row>
    <row r="77" spans="1:3" ht="16.5" thickBot="1" x14ac:dyDescent="0.3">
      <c r="A77" s="66" t="s">
        <v>316</v>
      </c>
      <c r="B77" s="88">
        <v>0.187309</v>
      </c>
      <c r="C77" s="32">
        <v>1</v>
      </c>
    </row>
    <row r="78" spans="1:3" ht="16.5" thickBot="1" x14ac:dyDescent="0.3">
      <c r="A78" s="66" t="s">
        <v>317</v>
      </c>
      <c r="B78" s="88">
        <v>0.187309</v>
      </c>
      <c r="C78" s="32">
        <v>2</v>
      </c>
    </row>
    <row r="79" spans="1:3" s="152" customFormat="1" ht="45.75" thickBot="1" x14ac:dyDescent="0.3">
      <c r="A79" s="89" t="s">
        <v>680</v>
      </c>
      <c r="B79" s="90">
        <f>0.012+0.045</f>
        <v>5.6999999999999995E-2</v>
      </c>
      <c r="C79" s="152">
        <v>30</v>
      </c>
    </row>
    <row r="80" spans="1:3" ht="16.5" thickBot="1" x14ac:dyDescent="0.3">
      <c r="A80" s="66" t="s">
        <v>315</v>
      </c>
      <c r="B80" s="91">
        <f>B79/B27</f>
        <v>1.6683453564768426E-4</v>
      </c>
    </row>
    <row r="81" spans="1:3" ht="16.5" thickBot="1" x14ac:dyDescent="0.3">
      <c r="A81" s="66" t="s">
        <v>316</v>
      </c>
      <c r="B81" s="88">
        <v>5.6999999999999995E-2</v>
      </c>
      <c r="C81" s="32">
        <v>1</v>
      </c>
    </row>
    <row r="82" spans="1:3" ht="16.5" thickBot="1" x14ac:dyDescent="0.3">
      <c r="A82" s="66" t="s">
        <v>317</v>
      </c>
      <c r="B82" s="88">
        <v>5.6999999999999995E-2</v>
      </c>
      <c r="C82" s="32">
        <v>2</v>
      </c>
    </row>
    <row r="83" spans="1:3" s="152" customFormat="1" ht="45.75" thickBot="1" x14ac:dyDescent="0.3">
      <c r="A83" s="89" t="s">
        <v>679</v>
      </c>
      <c r="B83" s="90">
        <v>0.1</v>
      </c>
      <c r="C83" s="152">
        <v>30</v>
      </c>
    </row>
    <row r="84" spans="1:3" ht="16.5" thickBot="1" x14ac:dyDescent="0.3">
      <c r="A84" s="66" t="s">
        <v>315</v>
      </c>
      <c r="B84" s="91">
        <f>B83/B27</f>
        <v>2.926921678029549E-4</v>
      </c>
    </row>
    <row r="85" spans="1:3" ht="16.5" thickBot="1" x14ac:dyDescent="0.3">
      <c r="A85" s="66" t="s">
        <v>316</v>
      </c>
      <c r="B85" s="88">
        <v>0.1</v>
      </c>
      <c r="C85" s="32">
        <v>1</v>
      </c>
    </row>
    <row r="86" spans="1:3" ht="16.5" thickBot="1" x14ac:dyDescent="0.3">
      <c r="A86" s="66" t="s">
        <v>317</v>
      </c>
      <c r="B86" s="88">
        <v>0.1</v>
      </c>
      <c r="C86" s="32">
        <v>2</v>
      </c>
    </row>
    <row r="87" spans="1:3" s="152" customFormat="1" ht="45.75" thickBot="1" x14ac:dyDescent="0.3">
      <c r="A87" s="89" t="s">
        <v>683</v>
      </c>
      <c r="B87" s="90">
        <v>0.02</v>
      </c>
      <c r="C87" s="152">
        <v>30</v>
      </c>
    </row>
    <row r="88" spans="1:3" ht="16.5" thickBot="1" x14ac:dyDescent="0.3">
      <c r="A88" s="66" t="s">
        <v>315</v>
      </c>
      <c r="B88" s="91">
        <f>B87/B27</f>
        <v>5.8538433560590974E-5</v>
      </c>
    </row>
    <row r="89" spans="1:3" ht="16.5" thickBot="1" x14ac:dyDescent="0.3">
      <c r="A89" s="66" t="s">
        <v>316</v>
      </c>
      <c r="B89" s="88">
        <v>0.02</v>
      </c>
      <c r="C89" s="32">
        <v>1</v>
      </c>
    </row>
    <row r="90" spans="1:3" ht="16.5" thickBot="1" x14ac:dyDescent="0.3">
      <c r="A90" s="66" t="s">
        <v>317</v>
      </c>
      <c r="B90" s="88">
        <v>0.02</v>
      </c>
      <c r="C90" s="32">
        <v>2</v>
      </c>
    </row>
    <row r="91" spans="1:3" ht="30.75" thickBot="1" x14ac:dyDescent="0.3">
      <c r="A91" s="89" t="s">
        <v>681</v>
      </c>
      <c r="B91" s="88">
        <v>3.4000000000000002E-2</v>
      </c>
    </row>
    <row r="92" spans="1:3" ht="16.5" thickBot="1" x14ac:dyDescent="0.3">
      <c r="A92" s="345" t="s">
        <v>315</v>
      </c>
      <c r="B92" s="91">
        <f>B91/B27</f>
        <v>9.9515337053004659E-5</v>
      </c>
    </row>
    <row r="93" spans="1:3" ht="16.5" thickBot="1" x14ac:dyDescent="0.3">
      <c r="A93" s="345" t="s">
        <v>316</v>
      </c>
      <c r="B93" s="88">
        <v>3.4000000000000002E-2</v>
      </c>
    </row>
    <row r="94" spans="1:3" ht="16.5" thickBot="1" x14ac:dyDescent="0.3">
      <c r="A94" s="345" t="s">
        <v>317</v>
      </c>
      <c r="B94" s="88">
        <v>3.4000000000000002E-2</v>
      </c>
    </row>
    <row r="95" spans="1:3" ht="16.5" thickBot="1" x14ac:dyDescent="0.3">
      <c r="A95" s="345" t="s">
        <v>314</v>
      </c>
      <c r="B95" s="88"/>
    </row>
    <row r="96" spans="1:3" ht="16.5" thickBot="1" x14ac:dyDescent="0.3">
      <c r="A96" s="345" t="s">
        <v>315</v>
      </c>
      <c r="B96" s="88"/>
    </row>
    <row r="97" spans="1:2" ht="16.5" thickBot="1" x14ac:dyDescent="0.3">
      <c r="A97" s="345" t="s">
        <v>316</v>
      </c>
      <c r="B97" s="88"/>
    </row>
    <row r="98" spans="1:2" ht="16.5" thickBot="1" x14ac:dyDescent="0.3">
      <c r="A98" s="345" t="s">
        <v>317</v>
      </c>
      <c r="B98" s="88"/>
    </row>
    <row r="99" spans="1:2" ht="29.25" thickBot="1" x14ac:dyDescent="0.3">
      <c r="A99" s="65" t="s">
        <v>320</v>
      </c>
      <c r="B99" s="91" t="s">
        <v>542</v>
      </c>
    </row>
    <row r="100" spans="1:2" ht="16.5" thickBot="1" x14ac:dyDescent="0.3">
      <c r="A100" s="67" t="s">
        <v>312</v>
      </c>
      <c r="B100" s="73" t="s">
        <v>542</v>
      </c>
    </row>
    <row r="101" spans="1:2" ht="16.5" thickBot="1" x14ac:dyDescent="0.3">
      <c r="A101" s="67" t="s">
        <v>321</v>
      </c>
      <c r="B101" s="91" t="s">
        <v>542</v>
      </c>
    </row>
    <row r="102" spans="1:2" ht="16.5" thickBot="1" x14ac:dyDescent="0.3">
      <c r="A102" s="67" t="s">
        <v>322</v>
      </c>
      <c r="B102" s="91" t="s">
        <v>542</v>
      </c>
    </row>
    <row r="103" spans="1:2" ht="16.5" thickBot="1" x14ac:dyDescent="0.3">
      <c r="A103" s="67" t="s">
        <v>323</v>
      </c>
      <c r="B103" s="91">
        <v>1</v>
      </c>
    </row>
    <row r="104" spans="1:2" ht="16.5" thickBot="1" x14ac:dyDescent="0.3">
      <c r="A104" s="63" t="s">
        <v>324</v>
      </c>
      <c r="B104" s="92" t="s">
        <v>542</v>
      </c>
    </row>
    <row r="105" spans="1:2" ht="16.5" thickBot="1" x14ac:dyDescent="0.3">
      <c r="A105" s="63" t="s">
        <v>325</v>
      </c>
      <c r="B105" s="172" t="s">
        <v>542</v>
      </c>
    </row>
    <row r="106" spans="1:2" ht="16.5" thickBot="1" x14ac:dyDescent="0.3">
      <c r="A106" s="63" t="s">
        <v>326</v>
      </c>
      <c r="B106" s="92" t="s">
        <v>542</v>
      </c>
    </row>
    <row r="107" spans="1:2" ht="16.5" thickBot="1" x14ac:dyDescent="0.3">
      <c r="A107" s="64" t="s">
        <v>327</v>
      </c>
      <c r="B107" s="172" t="s">
        <v>542</v>
      </c>
    </row>
    <row r="108" spans="1:2" ht="15.75" customHeight="1" x14ac:dyDescent="0.25">
      <c r="A108" s="65" t="s">
        <v>328</v>
      </c>
      <c r="B108" s="67" t="s">
        <v>329</v>
      </c>
    </row>
    <row r="109" spans="1:2" x14ac:dyDescent="0.25">
      <c r="A109" s="69" t="s">
        <v>330</v>
      </c>
      <c r="B109" s="69" t="str">
        <f>A9</f>
        <v xml:space="preserve">Акционерное общество "Западная энергетическая компания" </v>
      </c>
    </row>
    <row r="110" spans="1:2" x14ac:dyDescent="0.25">
      <c r="A110" s="69" t="s">
        <v>331</v>
      </c>
      <c r="B110" s="69"/>
    </row>
    <row r="111" spans="1:2" x14ac:dyDescent="0.25">
      <c r="A111" s="69" t="s">
        <v>332</v>
      </c>
      <c r="B111" s="69"/>
    </row>
    <row r="112" spans="1:2" x14ac:dyDescent="0.25">
      <c r="A112" s="69" t="s">
        <v>333</v>
      </c>
      <c r="B112" s="69"/>
    </row>
    <row r="113" spans="1:2" ht="16.5" thickBot="1" x14ac:dyDescent="0.3">
      <c r="A113" s="70" t="s">
        <v>334</v>
      </c>
      <c r="B113" s="70"/>
    </row>
    <row r="114" spans="1:2" ht="16.5" thickBot="1" x14ac:dyDescent="0.3">
      <c r="A114" s="67" t="s">
        <v>335</v>
      </c>
      <c r="B114" s="68"/>
    </row>
    <row r="115" spans="1:2" ht="29.25" thickBot="1" x14ac:dyDescent="0.3">
      <c r="A115" s="63" t="s">
        <v>336</v>
      </c>
      <c r="B115" s="173"/>
    </row>
    <row r="116" spans="1:2" ht="16.5" thickBot="1" x14ac:dyDescent="0.3">
      <c r="A116" s="67" t="s">
        <v>312</v>
      </c>
      <c r="B116" s="174"/>
    </row>
    <row r="117" spans="1:2" ht="16.5" thickBot="1" x14ac:dyDescent="0.3">
      <c r="A117" s="67" t="s">
        <v>337</v>
      </c>
      <c r="B117" s="173"/>
    </row>
    <row r="118" spans="1:2" ht="16.5" thickBot="1" x14ac:dyDescent="0.3">
      <c r="A118" s="67" t="s">
        <v>338</v>
      </c>
      <c r="B118" s="174"/>
    </row>
    <row r="119" spans="1:2" ht="16.5" thickBot="1" x14ac:dyDescent="0.3">
      <c r="A119" s="76" t="s">
        <v>339</v>
      </c>
      <c r="B119" s="105"/>
    </row>
    <row r="120" spans="1:2" ht="16.5" thickBot="1" x14ac:dyDescent="0.3">
      <c r="A120" s="63" t="s">
        <v>340</v>
      </c>
      <c r="B120" s="74"/>
    </row>
    <row r="121" spans="1:2" ht="16.5" thickBot="1" x14ac:dyDescent="0.3">
      <c r="A121" s="69" t="s">
        <v>341</v>
      </c>
      <c r="B121" s="171">
        <f>'6.1. Паспорт сетевой график'!H43</f>
        <v>45729</v>
      </c>
    </row>
    <row r="122" spans="1:2" ht="16.5" thickBot="1" x14ac:dyDescent="0.3">
      <c r="A122" s="69" t="s">
        <v>342</v>
      </c>
      <c r="B122" s="77" t="s">
        <v>549</v>
      </c>
    </row>
    <row r="123" spans="1:2" ht="16.5" thickBot="1" x14ac:dyDescent="0.3">
      <c r="A123" s="69" t="s">
        <v>343</v>
      </c>
      <c r="B123" s="77" t="s">
        <v>549</v>
      </c>
    </row>
    <row r="124" spans="1:2" ht="16.5" thickBot="1" x14ac:dyDescent="0.3">
      <c r="A124" s="78" t="s">
        <v>344</v>
      </c>
      <c r="B124" s="75" t="s">
        <v>550</v>
      </c>
    </row>
    <row r="125" spans="1:2" ht="28.5" customHeight="1" x14ac:dyDescent="0.25">
      <c r="A125" s="65" t="s">
        <v>345</v>
      </c>
      <c r="B125" s="466" t="s">
        <v>549</v>
      </c>
    </row>
    <row r="126" spans="1:2" x14ac:dyDescent="0.25">
      <c r="A126" s="69" t="s">
        <v>346</v>
      </c>
      <c r="B126" s="467"/>
    </row>
    <row r="127" spans="1:2" x14ac:dyDescent="0.25">
      <c r="A127" s="69" t="s">
        <v>347</v>
      </c>
      <c r="B127" s="467"/>
    </row>
    <row r="128" spans="1:2" x14ac:dyDescent="0.25">
      <c r="A128" s="69" t="s">
        <v>348</v>
      </c>
      <c r="B128" s="467"/>
    </row>
    <row r="129" spans="1:2" x14ac:dyDescent="0.25">
      <c r="A129" s="69" t="s">
        <v>349</v>
      </c>
      <c r="B129" s="467"/>
    </row>
    <row r="130" spans="1:2" ht="16.5" thickBot="1" x14ac:dyDescent="0.3">
      <c r="A130" s="79" t="s">
        <v>350</v>
      </c>
      <c r="B130" s="468"/>
    </row>
    <row r="133" spans="1:2" x14ac:dyDescent="0.25">
      <c r="A133" s="80"/>
      <c r="B133" s="81"/>
    </row>
    <row r="134" spans="1:2" x14ac:dyDescent="0.25">
      <c r="B134" s="82"/>
    </row>
    <row r="135" spans="1:2" x14ac:dyDescent="0.25">
      <c r="B135" s="83"/>
    </row>
  </sheetData>
  <mergeCells count="10">
    <mergeCell ref="A15:B15"/>
    <mergeCell ref="A16:B16"/>
    <mergeCell ref="A18:B18"/>
    <mergeCell ref="B125:B130"/>
    <mergeCell ref="A13:B13"/>
    <mergeCell ref="A5:B5"/>
    <mergeCell ref="A7:B7"/>
    <mergeCell ref="A9:B9"/>
    <mergeCell ref="A10:B10"/>
    <mergeCell ref="A12:B12"/>
  </mergeCells>
  <hyperlinks>
    <hyperlink ref="B22" r:id="rId1" xr:uid="{00000000-0004-0000-0C00-000000000000}"/>
  </hyperlinks>
  <pageMargins left="0.70866141732283472" right="0.70866141732283472" top="0.74803149606299213" bottom="0.74803149606299213" header="0.31496062992125984" footer="0.31496062992125984"/>
  <pageSetup paperSize="8" scale="2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 факт</vt:lpstr>
      <vt:lpstr>5.анализ эк эфф.1</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2025-03-12T15:17:16Z</cp:lastPrinted>
  <dcterms:created xsi:type="dcterms:W3CDTF">2015-08-16T15:31:05Z</dcterms:created>
  <dcterms:modified xsi:type="dcterms:W3CDTF">2025-04-29T03:42:35Z</dcterms:modified>
</cp:coreProperties>
</file>